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3165" yWindow="75" windowWidth="12105" windowHeight="1176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17" i="1"/>
  <c r="AH20"/>
  <c r="V20"/>
  <c r="V15"/>
  <c r="AH21"/>
  <c r="V21"/>
  <c r="AM21"/>
  <c r="AM20"/>
  <c r="AM14"/>
  <c r="AM22"/>
  <c r="AH22"/>
  <c r="V22"/>
  <c r="AA21"/>
  <c r="AA20"/>
  <c r="AA14"/>
  <c r="AA22"/>
  <c r="M24" i="2"/>
  <c r="N24"/>
  <c r="O24"/>
  <c r="AH16" i="1"/>
  <c r="V16"/>
  <c r="N22" i="2"/>
  <c r="N19"/>
  <c r="N20"/>
  <c r="M19"/>
  <c r="M20"/>
  <c r="M22"/>
  <c r="AH17" i="1"/>
  <c r="AH15"/>
  <c r="AA19"/>
  <c r="V19"/>
  <c r="AM19"/>
  <c r="AH19"/>
  <c r="AM18"/>
  <c r="AH18"/>
  <c r="AA18"/>
  <c r="V18"/>
  <c r="AM16"/>
  <c r="AA16"/>
  <c r="AM15"/>
  <c r="AA15"/>
  <c r="V14"/>
  <c r="AH14"/>
  <c r="W30" i="2"/>
  <c r="V30"/>
  <c r="K30"/>
  <c r="U30"/>
  <c r="O30"/>
  <c r="N30"/>
  <c r="M30"/>
  <c r="W29"/>
  <c r="V29"/>
  <c r="K29"/>
  <c r="U29"/>
  <c r="O29"/>
  <c r="N29"/>
  <c r="M29"/>
  <c r="W28"/>
  <c r="V28"/>
  <c r="K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W23"/>
  <c r="V23"/>
  <c r="U23"/>
  <c r="O23"/>
  <c r="N23"/>
  <c r="M23"/>
  <c r="W22"/>
  <c r="V22"/>
  <c r="U22"/>
  <c r="O22"/>
  <c r="W21"/>
  <c r="V21"/>
  <c r="U21"/>
  <c r="O21"/>
  <c r="N21"/>
  <c r="M21"/>
  <c r="W20"/>
  <c r="V20"/>
  <c r="U20"/>
  <c r="O20"/>
  <c r="W19"/>
  <c r="V19"/>
  <c r="U19"/>
  <c r="O19"/>
  <c r="K27"/>
  <c r="K26"/>
  <c r="K25"/>
  <c r="K24"/>
  <c r="K23"/>
  <c r="K22"/>
  <c r="K21"/>
  <c r="K20"/>
  <c r="K19"/>
  <c r="P14"/>
  <c r="P13"/>
  <c r="P9"/>
  <c r="P11"/>
  <c r="H14"/>
  <c r="I13"/>
  <c r="H13"/>
  <c r="I12"/>
  <c r="H12"/>
  <c r="H11"/>
  <c r="I10"/>
  <c r="H10"/>
  <c r="I9"/>
  <c r="H9"/>
  <c r="H8"/>
  <c r="I7"/>
  <c r="H7"/>
  <c r="I6"/>
  <c r="H6"/>
  <c r="W17"/>
  <c r="V17"/>
  <c r="K17"/>
  <c r="U17"/>
  <c r="O17"/>
  <c r="N17"/>
  <c r="W16"/>
  <c r="V16"/>
  <c r="K16"/>
  <c r="M16"/>
  <c r="U16"/>
  <c r="O16"/>
  <c r="N16"/>
  <c r="W15"/>
  <c r="V15"/>
  <c r="K15"/>
  <c r="U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6"/>
  <c r="M6"/>
  <c r="O6"/>
  <c r="O7"/>
  <c r="O8"/>
  <c r="O9"/>
  <c r="O10"/>
  <c r="O11"/>
  <c r="O12"/>
  <c r="O13"/>
  <c r="O14"/>
  <c r="U6"/>
  <c r="W7"/>
  <c r="W8"/>
  <c r="W9"/>
  <c r="W10"/>
  <c r="W11"/>
  <c r="W12"/>
  <c r="W13"/>
  <c r="W14"/>
  <c r="K14"/>
  <c r="U14"/>
  <c r="M14"/>
  <c r="K13"/>
  <c r="U13"/>
  <c r="K12"/>
  <c r="U12"/>
  <c r="M12"/>
  <c r="K11"/>
  <c r="U11"/>
  <c r="K10"/>
  <c r="M10"/>
  <c r="U10"/>
  <c r="K9"/>
  <c r="U9"/>
  <c r="K8"/>
  <c r="M8"/>
  <c r="K7"/>
  <c r="U7"/>
  <c r="M17"/>
  <c r="M7"/>
  <c r="M9"/>
  <c r="M11"/>
  <c r="M13"/>
  <c r="U8"/>
</calcChain>
</file>

<file path=xl/sharedStrings.xml><?xml version="1.0" encoding="utf-8"?>
<sst xmlns="http://schemas.openxmlformats.org/spreadsheetml/2006/main" count="192" uniqueCount="86">
  <si>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</si>
  <si>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</si>
  <si>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</si>
  <si>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</si>
  <si>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</si>
  <si>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</si>
  <si>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</si>
  <si>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</si>
  <si>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</si>
  <si>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</si>
  <si>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</si>
  <si>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</si>
  <si>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</si>
  <si>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</si>
  <si>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</si>
  <si>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</si>
  <si>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</si>
  <si>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</si>
  <si>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</si>
  <si>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</si>
  <si>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</si>
  <si>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</si>
  <si>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</si>
  <si>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</si>
  <si>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</si>
  <si>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</si>
  <si>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</si>
  <si>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</si>
  <si>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</si>
  <si>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</si>
  <si>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</si>
  <si>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</si>
  <si>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</si>
  <si>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</si>
  <si>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</si>
  <si>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</si>
  <si>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</si>
  <si>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</si>
  <si>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</si>
  <si>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</si>
  <si>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</si>
  <si>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</si>
  <si>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</si>
  <si>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</si>
  <si>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</si>
  <si>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</si>
  <si>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</si>
  <si>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</si>
  <si>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</si>
  <si>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</si>
  <si>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</si>
  <si>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</si>
  <si>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</si>
  <si>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</si>
  <si>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</si>
  <si>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</si>
  <si>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</si>
  <si>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</si>
  <si>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</si>
  <si>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</si>
  <si>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</si>
  <si>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</si>
  <si>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</si>
  <si>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</si>
  <si>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</si>
  <si>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</si>
  <si>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</si>
  <si>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</si>
  <si>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</si>
  <si>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</si>
  <si>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</si>
  <si>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</si>
  <si>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</si>
  <si>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</si>
  <si>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</si>
  <si>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</si>
  <si>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</si>
  <si>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</si>
  <si>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</si>
  <si>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</si>
  <si>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</si>
  <si>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</si>
  <si>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</si>
  <si>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Sequential</t>
  </si>
  <si>
    <t>#1 6330 Submission Parameters (Small Memory and Low Overhead) - Verification</t>
  </si>
  <si>
    <t>Code - Verification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</si>
</sst>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3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1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7" fontId="7" fillId="0" borderId="5" xfId="1" applyNumberFormat="1" applyFont="1" applyBorder="1" applyAlignment="1">
      <alignment horizontal="center" vertical="center" wrapText="1"/>
    </xf>
    <xf numFmtId="166" fontId="7" fillId="0" borderId="5" xfId="1" applyNumberFormat="1" applyFont="1" applyBorder="1" applyAlignment="1">
      <alignment horizontal="center" vertical="center" wrapText="1"/>
    </xf>
    <xf numFmtId="166" fontId="7" fillId="0" borderId="9" xfId="1" applyNumberFormat="1" applyFont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right" vertical="center" wrapText="1" indent="1"/>
    </xf>
    <xf numFmtId="165" fontId="7" fillId="0" borderId="17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7" borderId="2" xfId="7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</cellXfs>
  <cellStyles count="10">
    <cellStyle name="Comma" xfId="1" builtinId="3"/>
    <cellStyle name="Followed Hyperlink" xfId="4" builtinId="9" hidden="1"/>
    <cellStyle name="Followed Hyperlink" xfId="6" builtinId="9" hidden="1"/>
    <cellStyle name="Followed Hyperlink" xfId="9" builtinId="9" hidden="1"/>
    <cellStyle name="Hyperlink" xfId="3" builtinId="8" hidden="1"/>
    <cellStyle name="Hyperlink" xfId="5" builtinId="8" hidden="1"/>
    <cellStyle name="Hyperlink" xfId="8" builtinId="8" hidden="1"/>
    <cellStyle name="Normal" xfId="0" builtinId="0"/>
    <cellStyle name="Normal 3" xfId="7"/>
    <cellStyle name="Standard 2" xfId="2"/>
  </cellStyles>
  <dxfs count="369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7" sqref="A17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10" bestFit="1" customWidth="1"/>
    <col min="25" max="25" width="7.25" bestFit="1" customWidth="1"/>
    <col min="26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125" bestFit="1" customWidth="1"/>
    <col min="39" max="39" width="9.125" bestFit="1" customWidth="1"/>
  </cols>
  <sheetData>
    <row r="1" spans="1:39" ht="16.5" thickBot="1">
      <c r="A1" s="112" t="s">
        <v>0</v>
      </c>
      <c r="B1" s="113"/>
      <c r="C1" s="113"/>
      <c r="D1" s="113"/>
      <c r="E1" s="113"/>
      <c r="F1" s="114"/>
      <c r="G1" s="112" t="s">
        <v>67</v>
      </c>
      <c r="H1" s="113"/>
      <c r="I1" s="113"/>
      <c r="J1" s="113"/>
      <c r="K1" s="113"/>
      <c r="L1" s="113"/>
      <c r="M1" s="113"/>
      <c r="N1" s="113"/>
      <c r="O1" s="115" t="s">
        <v>68</v>
      </c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7"/>
      <c r="AB1" s="112" t="s">
        <v>34</v>
      </c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4"/>
    </row>
    <row r="2" spans="1:39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2" t="s">
        <v>70</v>
      </c>
      <c r="J2" s="113"/>
      <c r="K2" s="114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.5" thickBot="1">
      <c r="A3" s="118" t="s">
        <v>69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20"/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326</v>
      </c>
      <c r="H4" s="14">
        <v>1288</v>
      </c>
      <c r="I4" s="14"/>
      <c r="J4" s="21"/>
      <c r="K4" s="26"/>
      <c r="L4" s="27">
        <v>5801</v>
      </c>
      <c r="M4" s="14" t="s">
        <v>82</v>
      </c>
      <c r="N4" s="23"/>
      <c r="O4" s="19">
        <v>0</v>
      </c>
      <c r="P4" s="69">
        <v>62.632712792434049</v>
      </c>
      <c r="Q4" s="69">
        <v>241.08</v>
      </c>
      <c r="R4" s="69">
        <v>230.39999999999998</v>
      </c>
      <c r="S4" s="69">
        <v>62.632712792434049</v>
      </c>
      <c r="T4" s="69">
        <v>241.08</v>
      </c>
      <c r="U4" s="69">
        <v>230.39999999999998</v>
      </c>
      <c r="V4" s="69">
        <v>82.733154296875</v>
      </c>
      <c r="W4" s="55"/>
      <c r="X4" s="60"/>
      <c r="Y4" s="60"/>
      <c r="Z4" s="60"/>
      <c r="AA4" s="61"/>
      <c r="AB4" s="71">
        <v>15.816785628240719</v>
      </c>
      <c r="AC4" s="72">
        <v>954.64999999999986</v>
      </c>
      <c r="AD4" s="72">
        <v>896.32</v>
      </c>
      <c r="AE4" s="72">
        <v>15.816785628240719</v>
      </c>
      <c r="AF4" s="72">
        <v>954.64999999999986</v>
      </c>
      <c r="AG4" s="72">
        <v>896.32</v>
      </c>
      <c r="AH4" s="73">
        <v>42.75</v>
      </c>
      <c r="AI4" s="55"/>
      <c r="AJ4" s="60"/>
      <c r="AK4" s="60"/>
      <c r="AL4" s="60"/>
      <c r="AM4" s="61"/>
    </row>
    <row r="5" spans="1:39" ht="16.5" thickBot="1">
      <c r="A5" s="3" t="s">
        <v>14</v>
      </c>
      <c r="B5" s="109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/>
      <c r="J5" s="20"/>
      <c r="K5" s="28"/>
      <c r="L5" s="29">
        <v>2615</v>
      </c>
      <c r="M5" s="13" t="s">
        <v>83</v>
      </c>
      <c r="N5" s="24"/>
      <c r="O5" s="19">
        <v>0</v>
      </c>
      <c r="P5" s="67">
        <v>154.76308877005346</v>
      </c>
      <c r="Q5" s="66">
        <v>0.16272727272727269</v>
      </c>
      <c r="R5" s="66">
        <v>0.13454545454545455</v>
      </c>
      <c r="S5" s="67">
        <v>148.03425882352943</v>
      </c>
      <c r="T5" s="66">
        <v>0.16999999999999998</v>
      </c>
      <c r="U5" s="66">
        <v>0.22</v>
      </c>
      <c r="V5" s="67">
        <v>5.43975830078125</v>
      </c>
      <c r="W5" s="47"/>
      <c r="X5" s="52"/>
      <c r="Y5" s="52"/>
      <c r="Z5" s="52"/>
      <c r="AA5" s="53"/>
      <c r="AB5" s="74">
        <v>24.489931849278889</v>
      </c>
      <c r="AC5" s="75">
        <v>1.0820000000000001</v>
      </c>
      <c r="AD5" s="75">
        <v>0.86599999999999999</v>
      </c>
      <c r="AE5" s="75">
        <v>21.326969491525425</v>
      </c>
      <c r="AF5" s="75">
        <v>1.18</v>
      </c>
      <c r="AG5" s="75">
        <v>0.94000000000000006</v>
      </c>
      <c r="AH5" s="76">
        <v>1.5859375</v>
      </c>
      <c r="AI5" s="47"/>
      <c r="AJ5" s="52"/>
      <c r="AK5" s="52"/>
      <c r="AL5" s="52"/>
      <c r="AM5" s="53"/>
    </row>
    <row r="6" spans="1:39" ht="16.5" thickBot="1">
      <c r="A6" s="3" t="s">
        <v>17</v>
      </c>
      <c r="B6" s="110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/>
      <c r="J6" s="20"/>
      <c r="K6" s="28"/>
      <c r="L6" s="29">
        <v>8550</v>
      </c>
      <c r="M6" s="13" t="s">
        <v>83</v>
      </c>
      <c r="N6" s="24"/>
      <c r="O6" s="19">
        <v>0</v>
      </c>
      <c r="P6" s="67">
        <v>216.4802064516129</v>
      </c>
      <c r="Q6" s="67">
        <v>4.96</v>
      </c>
      <c r="R6" s="67">
        <v>4.68</v>
      </c>
      <c r="S6" s="67">
        <v>210.5376125490196</v>
      </c>
      <c r="T6" s="67">
        <v>5.0999999999999996</v>
      </c>
      <c r="U6" s="67">
        <v>4.68</v>
      </c>
      <c r="V6" s="67">
        <v>43.02978515625</v>
      </c>
      <c r="W6" s="47"/>
      <c r="X6" s="52"/>
      <c r="Y6" s="52"/>
      <c r="Z6" s="52"/>
      <c r="AA6" s="53"/>
      <c r="AB6" s="74">
        <v>34.104917498533482</v>
      </c>
      <c r="AC6" s="75">
        <v>36.914000000000001</v>
      </c>
      <c r="AD6" s="75">
        <v>28.188000000000006</v>
      </c>
      <c r="AE6" s="75">
        <v>24.999809639115249</v>
      </c>
      <c r="AF6" s="75">
        <v>42.95</v>
      </c>
      <c r="AG6" s="75">
        <v>32.96</v>
      </c>
      <c r="AH6" s="76">
        <v>3.9375</v>
      </c>
      <c r="AI6" s="47"/>
      <c r="AJ6" s="52"/>
      <c r="AK6" s="52"/>
      <c r="AL6" s="52"/>
      <c r="AM6" s="53"/>
    </row>
    <row r="7" spans="1:39" ht="16.5" thickBot="1">
      <c r="A7" s="3" t="s">
        <v>19</v>
      </c>
      <c r="B7" s="111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/>
      <c r="J7" s="20"/>
      <c r="K7" s="28"/>
      <c r="L7" s="29">
        <v>8997</v>
      </c>
      <c r="M7" s="13" t="s">
        <v>83</v>
      </c>
      <c r="N7" s="24"/>
      <c r="O7" s="19">
        <v>0</v>
      </c>
      <c r="P7" s="67">
        <v>225.56758888556917</v>
      </c>
      <c r="Q7" s="67">
        <v>66.94</v>
      </c>
      <c r="R7" s="67">
        <v>63.96</v>
      </c>
      <c r="S7" s="67">
        <v>225.56758888556917</v>
      </c>
      <c r="T7" s="67">
        <v>66.94</v>
      </c>
      <c r="U7" s="67">
        <v>63.96</v>
      </c>
      <c r="V7" s="67">
        <v>151.67617797851563</v>
      </c>
      <c r="W7" s="47"/>
      <c r="X7" s="52"/>
      <c r="Y7" s="52"/>
      <c r="Z7" s="52"/>
      <c r="AA7" s="53"/>
      <c r="AB7" s="74">
        <v>14.110094568833404</v>
      </c>
      <c r="AC7" s="75">
        <v>1070.1199999999999</v>
      </c>
      <c r="AD7" s="75">
        <v>939.80000000000007</v>
      </c>
      <c r="AE7" s="75">
        <v>14.110094568833404</v>
      </c>
      <c r="AF7" s="75">
        <v>1070.1199999999999</v>
      </c>
      <c r="AG7" s="75">
        <v>939.80000000000007</v>
      </c>
      <c r="AH7" s="76">
        <v>42.75</v>
      </c>
      <c r="AI7" s="47"/>
      <c r="AJ7" s="52"/>
      <c r="AK7" s="52"/>
      <c r="AL7" s="52"/>
      <c r="AM7" s="53"/>
    </row>
    <row r="8" spans="1:39" ht="16.5" thickBot="1">
      <c r="A8" s="3" t="s">
        <v>20</v>
      </c>
      <c r="B8" s="109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/>
      <c r="J8" s="20"/>
      <c r="K8" s="28"/>
      <c r="L8" s="29">
        <v>3156</v>
      </c>
      <c r="M8" s="13" t="s">
        <v>83</v>
      </c>
      <c r="N8" s="24"/>
      <c r="O8" s="19">
        <v>0</v>
      </c>
      <c r="P8" s="67">
        <v>111.86859166788767</v>
      </c>
      <c r="Q8" s="66">
        <v>0.254</v>
      </c>
      <c r="R8" s="66">
        <v>0.20299999999999999</v>
      </c>
      <c r="S8" s="67">
        <v>71.902354285714281</v>
      </c>
      <c r="T8" s="66">
        <v>0.35</v>
      </c>
      <c r="U8" s="66">
        <v>0.22</v>
      </c>
      <c r="V8" s="67">
        <v>6.82830810546875</v>
      </c>
      <c r="W8" s="47"/>
      <c r="X8" s="52"/>
      <c r="Y8" s="52"/>
      <c r="Z8" s="52"/>
      <c r="AA8" s="53"/>
      <c r="AB8" s="74">
        <v>20.625443871499918</v>
      </c>
      <c r="AC8" s="75">
        <v>1.3010000000000002</v>
      </c>
      <c r="AD8" s="75">
        <v>1.022</v>
      </c>
      <c r="AE8" s="75">
        <v>6.9711423822714682</v>
      </c>
      <c r="AF8" s="75">
        <v>3.61</v>
      </c>
      <c r="AG8" s="75">
        <v>2.64</v>
      </c>
      <c r="AH8" s="76">
        <v>1.5859375</v>
      </c>
      <c r="AI8" s="47"/>
      <c r="AJ8" s="52"/>
      <c r="AK8" s="52"/>
      <c r="AL8" s="52"/>
      <c r="AM8" s="53"/>
    </row>
    <row r="9" spans="1:39" ht="16.5" thickBot="1">
      <c r="A9" s="3" t="s">
        <v>22</v>
      </c>
      <c r="B9" s="111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/>
      <c r="J9" s="22"/>
      <c r="K9" s="30"/>
      <c r="L9" s="31">
        <v>10287</v>
      </c>
      <c r="M9" s="13" t="s">
        <v>83</v>
      </c>
      <c r="N9" s="25"/>
      <c r="O9" s="19">
        <v>0</v>
      </c>
      <c r="P9" s="68">
        <v>111.06765868773178</v>
      </c>
      <c r="Q9" s="68">
        <v>9.6679999999999993</v>
      </c>
      <c r="R9" s="68">
        <v>8.9340000000000011</v>
      </c>
      <c r="S9" s="68">
        <v>110.24043367556469</v>
      </c>
      <c r="T9" s="68">
        <v>9.74</v>
      </c>
      <c r="U9" s="68">
        <v>9.6</v>
      </c>
      <c r="V9" s="68">
        <v>67.9473876953125</v>
      </c>
      <c r="W9" s="62"/>
      <c r="X9" s="63"/>
      <c r="Y9" s="63"/>
      <c r="Z9" s="63"/>
      <c r="AA9" s="64"/>
      <c r="AB9" s="77">
        <v>67.667758117990246</v>
      </c>
      <c r="AC9" s="78">
        <v>15.868</v>
      </c>
      <c r="AD9" s="78">
        <v>10.755999999999998</v>
      </c>
      <c r="AE9" s="78">
        <v>67.488486737900686</v>
      </c>
      <c r="AF9" s="78">
        <v>15.91</v>
      </c>
      <c r="AG9" s="78">
        <v>10.76</v>
      </c>
      <c r="AH9" s="79">
        <v>3.9375</v>
      </c>
      <c r="AI9" s="62"/>
      <c r="AJ9" s="63"/>
      <c r="AK9" s="63"/>
      <c r="AL9" s="63"/>
      <c r="AM9" s="64"/>
    </row>
    <row r="10" spans="1:39" ht="16.5" thickBot="1">
      <c r="A10" s="35" t="s">
        <v>76</v>
      </c>
      <c r="B10" s="125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.5" thickBot="1">
      <c r="A11" s="35" t="s">
        <v>77</v>
      </c>
      <c r="B11" s="126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.5" thickBot="1">
      <c r="A12" s="35" t="s">
        <v>78</v>
      </c>
      <c r="B12" s="127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.5" thickBot="1">
      <c r="A13" s="121" t="s">
        <v>84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4"/>
    </row>
    <row r="14" spans="1:39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95">
        <v>326</v>
      </c>
      <c r="H14" s="14">
        <v>1288</v>
      </c>
      <c r="I14" s="14"/>
      <c r="J14" s="21"/>
      <c r="K14" s="26"/>
      <c r="L14" s="27">
        <v>5801</v>
      </c>
      <c r="M14" s="14" t="s">
        <v>82</v>
      </c>
      <c r="N14" s="23"/>
      <c r="O14" s="80">
        <v>0</v>
      </c>
      <c r="P14" s="26">
        <v>104.639600831601</v>
      </c>
      <c r="Q14" s="81">
        <v>144.30000000000001</v>
      </c>
      <c r="R14" s="81">
        <v>135.0284</v>
      </c>
      <c r="S14" s="26">
        <v>104.639600831601</v>
      </c>
      <c r="T14" s="81">
        <v>144.30000000000001</v>
      </c>
      <c r="U14" s="81">
        <v>135.0284</v>
      </c>
      <c r="V14" s="26">
        <f>87548/1024</f>
        <v>85.49609375</v>
      </c>
      <c r="W14" s="81">
        <v>13</v>
      </c>
      <c r="X14" s="104">
        <v>160.923951827774</v>
      </c>
      <c r="Y14" s="104">
        <v>93.83</v>
      </c>
      <c r="Z14" s="104">
        <v>90.460499999999996</v>
      </c>
      <c r="AA14" s="104">
        <f>88360/1024</f>
        <v>86.2890625</v>
      </c>
      <c r="AB14" s="26">
        <v>39.681210974456</v>
      </c>
      <c r="AC14" s="81">
        <v>380.52</v>
      </c>
      <c r="AD14" s="81">
        <v>376.36</v>
      </c>
      <c r="AE14" s="26">
        <v>39.681210974456</v>
      </c>
      <c r="AF14" s="81">
        <v>380.52</v>
      </c>
      <c r="AG14" s="81">
        <v>376.36</v>
      </c>
      <c r="AH14" s="26">
        <f>44744/1024</f>
        <v>43.6953125</v>
      </c>
      <c r="AI14" s="81">
        <v>2</v>
      </c>
      <c r="AJ14" s="106">
        <v>11.6952430523283</v>
      </c>
      <c r="AK14" s="106">
        <v>1291.08</v>
      </c>
      <c r="AL14" s="106">
        <v>1130.46</v>
      </c>
      <c r="AM14" s="107">
        <f>49492/1024</f>
        <v>48.33203125</v>
      </c>
    </row>
    <row r="15" spans="1:39" ht="16.5" thickBot="1">
      <c r="A15" s="3" t="s">
        <v>14</v>
      </c>
      <c r="B15" s="109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95">
        <v>1</v>
      </c>
      <c r="H15" s="13">
        <v>1288</v>
      </c>
      <c r="I15" s="13"/>
      <c r="J15" s="20"/>
      <c r="K15" s="28"/>
      <c r="L15" s="29">
        <v>2615</v>
      </c>
      <c r="M15" s="13" t="s">
        <v>83</v>
      </c>
      <c r="N15" s="24"/>
      <c r="O15" s="82">
        <v>0</v>
      </c>
      <c r="P15" s="28">
        <v>197.02107539393899</v>
      </c>
      <c r="Q15" s="83">
        <v>0.13400000000000001</v>
      </c>
      <c r="R15" s="83">
        <v>0.13245000000000001</v>
      </c>
      <c r="S15" s="28">
        <v>157.28639999999999</v>
      </c>
      <c r="T15" s="83">
        <v>0.16</v>
      </c>
      <c r="U15" s="83">
        <v>0.156</v>
      </c>
      <c r="V15" s="28">
        <f>4964/1024</f>
        <v>4.84765625</v>
      </c>
      <c r="W15" s="83">
        <v>10</v>
      </c>
      <c r="X15" s="104">
        <v>251.65824000000001</v>
      </c>
      <c r="Y15" s="104">
        <v>0.1</v>
      </c>
      <c r="Z15" s="104">
        <v>9.0999999999999998E-2</v>
      </c>
      <c r="AA15" s="104">
        <f>4204/1024</f>
        <v>4.10546875</v>
      </c>
      <c r="AB15" s="28">
        <v>158.57108070157301</v>
      </c>
      <c r="AC15" s="83">
        <v>0.1605</v>
      </c>
      <c r="AD15" s="83">
        <v>4.3381999999999997E-2</v>
      </c>
      <c r="AE15" s="28">
        <v>139.810133333333</v>
      </c>
      <c r="AF15" s="83">
        <v>0.18</v>
      </c>
      <c r="AG15" s="83">
        <v>4.3709999999999999E-2</v>
      </c>
      <c r="AH15" s="28">
        <f>996/1024</f>
        <v>0.97265625</v>
      </c>
      <c r="AI15" s="83">
        <v>0</v>
      </c>
      <c r="AJ15" s="104">
        <v>132.451705263158</v>
      </c>
      <c r="AK15" s="104">
        <v>0.19</v>
      </c>
      <c r="AL15" s="104">
        <v>4.3520000000000003E-2</v>
      </c>
      <c r="AM15" s="105">
        <f>988/1024</f>
        <v>0.96484375</v>
      </c>
    </row>
    <row r="16" spans="1:39" ht="16.5" thickBot="1">
      <c r="A16" s="3" t="s">
        <v>17</v>
      </c>
      <c r="B16" s="110"/>
      <c r="C16" s="4" t="s">
        <v>18</v>
      </c>
      <c r="D16" s="4">
        <v>1288</v>
      </c>
      <c r="E16" s="4">
        <v>5</v>
      </c>
      <c r="F16" s="18">
        <v>104207</v>
      </c>
      <c r="G16" s="95">
        <v>13</v>
      </c>
      <c r="H16" s="13">
        <v>1288</v>
      </c>
      <c r="I16" s="20"/>
      <c r="J16" s="20"/>
      <c r="K16" s="28"/>
      <c r="L16" s="29">
        <v>8550</v>
      </c>
      <c r="M16" s="13" t="s">
        <v>83</v>
      </c>
      <c r="N16" s="96"/>
      <c r="O16" s="82">
        <v>0</v>
      </c>
      <c r="P16" s="28">
        <v>257.60980857287001</v>
      </c>
      <c r="Q16" s="83">
        <v>4.17</v>
      </c>
      <c r="R16" s="83">
        <v>4.0427400000000002</v>
      </c>
      <c r="S16" s="28">
        <v>246.83720091954001</v>
      </c>
      <c r="T16" s="83">
        <v>4.3499999999999996</v>
      </c>
      <c r="U16" s="83">
        <v>4.2525000000000004</v>
      </c>
      <c r="V16" s="28">
        <f>37916/1024</f>
        <v>37.02734375</v>
      </c>
      <c r="W16" s="83">
        <v>14</v>
      </c>
      <c r="X16" s="104">
        <v>620.660013872832</v>
      </c>
      <c r="Y16" s="104">
        <v>1.73</v>
      </c>
      <c r="Z16" s="104">
        <v>1.5773999999999999</v>
      </c>
      <c r="AA16" s="104">
        <f>36072/1024</f>
        <v>35.2265625</v>
      </c>
      <c r="AB16" s="28">
        <v>41.441947765162602</v>
      </c>
      <c r="AC16" s="83">
        <v>25.91</v>
      </c>
      <c r="AD16" s="83">
        <v>22.729880000000001</v>
      </c>
      <c r="AE16" s="28">
        <v>41.186874721902598</v>
      </c>
      <c r="AF16" s="83">
        <v>26.07</v>
      </c>
      <c r="AG16" s="83">
        <v>22.726199999999999</v>
      </c>
      <c r="AH16" s="28">
        <f>4108/1024</f>
        <v>4.01171875</v>
      </c>
      <c r="AI16" s="83">
        <v>2</v>
      </c>
      <c r="AJ16" s="104">
        <v>37.0895275993091</v>
      </c>
      <c r="AK16" s="104">
        <v>28.95</v>
      </c>
      <c r="AL16" s="104">
        <v>22.726199999999999</v>
      </c>
      <c r="AM16" s="105">
        <f>4232/1024</f>
        <v>4.1328125</v>
      </c>
    </row>
    <row r="17" spans="1:39" ht="16.5" thickBot="1">
      <c r="A17" s="3" t="s">
        <v>19</v>
      </c>
      <c r="B17" s="111"/>
      <c r="C17" s="4" t="s">
        <v>13</v>
      </c>
      <c r="D17" s="4">
        <v>1288</v>
      </c>
      <c r="E17" s="4">
        <v>1</v>
      </c>
      <c r="F17" s="18">
        <v>1465402</v>
      </c>
      <c r="G17" s="95">
        <v>174</v>
      </c>
      <c r="H17" s="13">
        <v>1288</v>
      </c>
      <c r="I17" s="13"/>
      <c r="J17" s="20"/>
      <c r="K17" s="28"/>
      <c r="L17" s="29">
        <v>8997</v>
      </c>
      <c r="M17" s="13" t="s">
        <v>83</v>
      </c>
      <c r="N17" s="24"/>
      <c r="O17" s="82">
        <v>0</v>
      </c>
      <c r="P17" s="28">
        <v>192.03223197253001</v>
      </c>
      <c r="Q17" s="83">
        <v>78.63</v>
      </c>
      <c r="R17" s="83">
        <v>78.305599999999998</v>
      </c>
      <c r="S17" s="28">
        <v>192.03223197253001</v>
      </c>
      <c r="T17" s="83">
        <v>78.63</v>
      </c>
      <c r="U17" s="83">
        <v>78.305599999999998</v>
      </c>
      <c r="V17" s="28">
        <f>77240/1024</f>
        <v>75.4296875</v>
      </c>
      <c r="W17" s="83">
        <v>8</v>
      </c>
      <c r="X17" s="93"/>
      <c r="Y17" s="93"/>
      <c r="Z17" s="93"/>
      <c r="AA17" s="93"/>
      <c r="AB17" s="28">
        <v>25.017802004804899</v>
      </c>
      <c r="AC17" s="83">
        <v>603.54999999999995</v>
      </c>
      <c r="AD17" s="83">
        <v>473.01</v>
      </c>
      <c r="AE17" s="28">
        <v>25.017802004804899</v>
      </c>
      <c r="AF17" s="83">
        <v>603.54999999999995</v>
      </c>
      <c r="AG17" s="83">
        <v>473.01</v>
      </c>
      <c r="AH17" s="28">
        <f>43916/1024</f>
        <v>42.88671875</v>
      </c>
      <c r="AI17" s="83">
        <v>3</v>
      </c>
      <c r="AJ17" s="93"/>
      <c r="AK17" s="93"/>
      <c r="AL17" s="93"/>
      <c r="AM17" s="94"/>
    </row>
    <row r="18" spans="1:39" ht="16.5" thickBot="1">
      <c r="A18" s="3" t="s">
        <v>20</v>
      </c>
      <c r="B18" s="109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95">
        <v>1</v>
      </c>
      <c r="H18" s="13">
        <v>1288</v>
      </c>
      <c r="I18" s="13"/>
      <c r="J18" s="20"/>
      <c r="K18" s="28"/>
      <c r="L18" s="29">
        <v>3156</v>
      </c>
      <c r="M18" s="13" t="s">
        <v>83</v>
      </c>
      <c r="N18" s="96"/>
      <c r="O18" s="82">
        <v>0</v>
      </c>
      <c r="P18" s="28">
        <v>135.029885932919</v>
      </c>
      <c r="Q18" s="83">
        <v>0.19900000000000001</v>
      </c>
      <c r="R18" s="83">
        <v>0.19639124999999999</v>
      </c>
      <c r="S18" s="28">
        <v>100.663296</v>
      </c>
      <c r="T18" s="83">
        <v>0.25</v>
      </c>
      <c r="U18" s="83">
        <v>0.24890000000000001</v>
      </c>
      <c r="V18" s="28">
        <f>6428/1024</f>
        <v>6.27734375</v>
      </c>
      <c r="W18" s="83">
        <v>15</v>
      </c>
      <c r="X18" s="104">
        <v>228.78021818181799</v>
      </c>
      <c r="Y18" s="104">
        <v>0.11</v>
      </c>
      <c r="Z18" s="104">
        <v>0.104</v>
      </c>
      <c r="AA18" s="104">
        <f>4904/1024</f>
        <v>4.7890625</v>
      </c>
      <c r="AB18" s="28">
        <v>161.16755460633499</v>
      </c>
      <c r="AC18" s="83">
        <v>0.158</v>
      </c>
      <c r="AD18" s="83">
        <v>4.8629499999999999E-2</v>
      </c>
      <c r="AE18" s="28">
        <v>139.810133333333</v>
      </c>
      <c r="AF18" s="83">
        <v>0.18</v>
      </c>
      <c r="AG18" s="83">
        <v>4.9099999999999998E-2</v>
      </c>
      <c r="AH18" s="28">
        <f>996/1024</f>
        <v>0.97265625</v>
      </c>
      <c r="AI18" s="83">
        <v>0</v>
      </c>
      <c r="AJ18" s="104">
        <v>114.39010909090899</v>
      </c>
      <c r="AK18" s="104">
        <v>0.22</v>
      </c>
      <c r="AL18" s="104">
        <v>4.8669999999999998E-2</v>
      </c>
      <c r="AM18" s="105">
        <f>1012/1024</f>
        <v>0.98828125</v>
      </c>
    </row>
    <row r="19" spans="1:39" ht="16.5" thickBot="1">
      <c r="A19" s="3" t="s">
        <v>22</v>
      </c>
      <c r="B19" s="111"/>
      <c r="C19" s="4" t="s">
        <v>18</v>
      </c>
      <c r="D19" s="4">
        <v>1288</v>
      </c>
      <c r="E19" s="4">
        <v>5</v>
      </c>
      <c r="F19" s="18">
        <v>104207</v>
      </c>
      <c r="G19" s="99">
        <v>13</v>
      </c>
      <c r="H19" s="17">
        <v>1288</v>
      </c>
      <c r="I19" s="22"/>
      <c r="J19" s="22"/>
      <c r="K19" s="30"/>
      <c r="L19" s="31">
        <v>10287</v>
      </c>
      <c r="M19" s="13" t="s">
        <v>83</v>
      </c>
      <c r="N19" s="103"/>
      <c r="O19" s="82">
        <v>0</v>
      </c>
      <c r="P19" s="28">
        <v>103.53288141106199</v>
      </c>
      <c r="Q19" s="83">
        <v>10.372</v>
      </c>
      <c r="R19" s="83">
        <v>10.28448</v>
      </c>
      <c r="S19" s="28">
        <v>102.652182026769</v>
      </c>
      <c r="T19" s="83">
        <v>10.46</v>
      </c>
      <c r="U19" s="83">
        <v>10.4292</v>
      </c>
      <c r="V19" s="28">
        <f>47528/1024</f>
        <v>46.4140625</v>
      </c>
      <c r="W19" s="83">
        <v>36</v>
      </c>
      <c r="X19" s="104">
        <v>565.12727578947397</v>
      </c>
      <c r="Y19" s="104">
        <v>1.9</v>
      </c>
      <c r="Z19" s="104">
        <v>1.8599000000000001</v>
      </c>
      <c r="AA19" s="104">
        <f>43220/1024</f>
        <v>42.20703125</v>
      </c>
      <c r="AB19" s="28">
        <v>54.213197586664002</v>
      </c>
      <c r="AC19" s="83">
        <v>19.806000000000001</v>
      </c>
      <c r="AD19" s="83">
        <v>13.6137</v>
      </c>
      <c r="AE19" s="28">
        <v>54.011158148893401</v>
      </c>
      <c r="AF19" s="83">
        <v>19.88</v>
      </c>
      <c r="AG19" s="83">
        <v>13.6225</v>
      </c>
      <c r="AH19" s="28">
        <f>4124/1024</f>
        <v>4.02734375</v>
      </c>
      <c r="AI19" s="83">
        <v>1</v>
      </c>
      <c r="AJ19" s="104">
        <v>32.676257577601902</v>
      </c>
      <c r="AK19" s="104">
        <v>32.86</v>
      </c>
      <c r="AL19" s="104">
        <v>27.260999999999999</v>
      </c>
      <c r="AM19" s="105">
        <f>4760/1024</f>
        <v>4.6484375</v>
      </c>
    </row>
    <row r="20" spans="1:39" ht="16.5" thickBot="1">
      <c r="A20" s="35" t="s">
        <v>76</v>
      </c>
      <c r="B20" s="109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95"/>
      <c r="H20" s="13"/>
      <c r="I20" s="13"/>
      <c r="J20" s="20"/>
      <c r="K20" s="28"/>
      <c r="L20" s="29"/>
      <c r="M20" s="13"/>
      <c r="N20" s="97"/>
      <c r="O20" s="82"/>
      <c r="P20" s="28">
        <v>257.799899428571</v>
      </c>
      <c r="Q20" s="83">
        <v>0.1095</v>
      </c>
      <c r="R20" s="83">
        <v>0.144978</v>
      </c>
      <c r="S20" s="28">
        <v>179.75588571428599</v>
      </c>
      <c r="T20" s="83">
        <v>0.14000000000000001</v>
      </c>
      <c r="U20" s="83">
        <v>0.1452</v>
      </c>
      <c r="V20" s="28">
        <f>5420/1024</f>
        <v>5.29296875</v>
      </c>
      <c r="W20" s="83">
        <v>11</v>
      </c>
      <c r="X20" s="104">
        <v>228.78021818181799</v>
      </c>
      <c r="Y20" s="104">
        <v>0.11</v>
      </c>
      <c r="Z20" s="104">
        <v>0.104</v>
      </c>
      <c r="AA20" s="104">
        <f>4904/1024</f>
        <v>4.7890625</v>
      </c>
      <c r="AB20" s="28">
        <v>133.13030101757101</v>
      </c>
      <c r="AC20" s="83">
        <v>0.1915</v>
      </c>
      <c r="AD20" s="83">
        <v>4.8687500000000002E-2</v>
      </c>
      <c r="AE20" s="28">
        <v>114.39010909090899</v>
      </c>
      <c r="AF20" s="83">
        <v>0.22</v>
      </c>
      <c r="AG20" s="83">
        <v>4.8719999999999999E-2</v>
      </c>
      <c r="AH20" s="28">
        <f>1004/1024</f>
        <v>0.98046875</v>
      </c>
      <c r="AI20" s="83">
        <v>0</v>
      </c>
      <c r="AJ20" s="104">
        <v>114.39010909090899</v>
      </c>
      <c r="AK20" s="104">
        <v>0.22</v>
      </c>
      <c r="AL20" s="104">
        <v>4.8669999999999998E-2</v>
      </c>
      <c r="AM20" s="105">
        <f>1012/1024</f>
        <v>0.98828125</v>
      </c>
    </row>
    <row r="21" spans="1:39" ht="16.5" thickBot="1">
      <c r="A21" s="35" t="s">
        <v>77</v>
      </c>
      <c r="B21" s="110"/>
      <c r="C21" s="4" t="s">
        <v>18</v>
      </c>
      <c r="D21" s="4">
        <v>1288</v>
      </c>
      <c r="E21" s="4">
        <v>5</v>
      </c>
      <c r="F21" s="18">
        <v>104207</v>
      </c>
      <c r="G21" s="99"/>
      <c r="H21" s="17"/>
      <c r="I21" s="22"/>
      <c r="J21" s="22"/>
      <c r="K21" s="30"/>
      <c r="L21" s="31"/>
      <c r="M21" s="17"/>
      <c r="N21" s="97"/>
      <c r="O21" s="82"/>
      <c r="P21" s="28">
        <v>363.88238252824101</v>
      </c>
      <c r="Q21" s="83">
        <v>2.964</v>
      </c>
      <c r="R21" s="83">
        <v>2.9018999999999999</v>
      </c>
      <c r="S21" s="28">
        <v>317.67509585798803</v>
      </c>
      <c r="T21" s="83">
        <v>3.38</v>
      </c>
      <c r="U21" s="83">
        <v>3.157</v>
      </c>
      <c r="V21" s="28">
        <f>44480/1024</f>
        <v>43.4375</v>
      </c>
      <c r="W21" s="83">
        <v>10</v>
      </c>
      <c r="X21" s="104">
        <v>565.12727578947397</v>
      </c>
      <c r="Y21" s="104">
        <v>1.9</v>
      </c>
      <c r="Z21" s="104">
        <v>1.8599000000000001</v>
      </c>
      <c r="AA21" s="104">
        <f>43220/1024</f>
        <v>42.20703125</v>
      </c>
      <c r="AB21" s="28">
        <v>35.081264613757497</v>
      </c>
      <c r="AC21" s="83">
        <v>30.925999999999998</v>
      </c>
      <c r="AD21" s="83">
        <v>27.25572</v>
      </c>
      <c r="AE21" s="28">
        <v>28.481215490716199</v>
      </c>
      <c r="AF21" s="83">
        <v>37.700000000000003</v>
      </c>
      <c r="AG21" s="83">
        <v>27.264800000000001</v>
      </c>
      <c r="AH21" s="28">
        <f>4604/1024</f>
        <v>4.49609375</v>
      </c>
      <c r="AI21" s="83">
        <v>2</v>
      </c>
      <c r="AJ21" s="104">
        <v>32.676257577601902</v>
      </c>
      <c r="AK21" s="104">
        <v>32.86</v>
      </c>
      <c r="AL21" s="104">
        <v>27.260999999999999</v>
      </c>
      <c r="AM21" s="105">
        <f>4760/1024</f>
        <v>4.6484375</v>
      </c>
    </row>
    <row r="22" spans="1:39" ht="16.5" thickBot="1">
      <c r="A22" s="35" t="s">
        <v>78</v>
      </c>
      <c r="B22" s="111"/>
      <c r="C22" s="4" t="s">
        <v>13</v>
      </c>
      <c r="D22" s="4">
        <v>1288</v>
      </c>
      <c r="E22" s="4">
        <v>1</v>
      </c>
      <c r="F22" s="18">
        <v>1465402</v>
      </c>
      <c r="G22" s="100"/>
      <c r="H22" s="14"/>
      <c r="I22" s="14"/>
      <c r="J22" s="21"/>
      <c r="K22" s="26"/>
      <c r="L22" s="27"/>
      <c r="M22" s="14"/>
      <c r="N22" s="98"/>
      <c r="O22" s="84"/>
      <c r="P22" s="28">
        <v>145.20140782767601</v>
      </c>
      <c r="Q22" s="83">
        <v>103.99</v>
      </c>
      <c r="R22" s="83">
        <v>95.870699999999999</v>
      </c>
      <c r="S22" s="28">
        <v>145.20140782767601</v>
      </c>
      <c r="T22" s="83">
        <v>103.99</v>
      </c>
      <c r="U22" s="83">
        <v>95.870699999999999</v>
      </c>
      <c r="V22" s="28">
        <f>88372/1024</f>
        <v>86.30078125</v>
      </c>
      <c r="W22" s="83">
        <v>9</v>
      </c>
      <c r="X22" s="104">
        <v>160.923951827774</v>
      </c>
      <c r="Y22" s="104">
        <v>93.83</v>
      </c>
      <c r="Z22" s="104">
        <v>90.460499999999996</v>
      </c>
      <c r="AA22" s="104">
        <f>88360/1024</f>
        <v>86.2890625</v>
      </c>
      <c r="AB22" s="30">
        <v>12.814534714973099</v>
      </c>
      <c r="AC22" s="90">
        <v>1178.31</v>
      </c>
      <c r="AD22" s="90">
        <v>1130.0999999999999</v>
      </c>
      <c r="AE22" s="30">
        <v>12.814534714973099</v>
      </c>
      <c r="AF22" s="90">
        <v>1178.31</v>
      </c>
      <c r="AG22" s="90">
        <v>1130.0999999999999</v>
      </c>
      <c r="AH22" s="30">
        <f>49492/1024</f>
        <v>48.33203125</v>
      </c>
      <c r="AI22" s="90">
        <v>6</v>
      </c>
      <c r="AJ22" s="106">
        <v>11.6952430523283</v>
      </c>
      <c r="AK22" s="106">
        <v>1291.08</v>
      </c>
      <c r="AL22" s="106">
        <v>1130.46</v>
      </c>
      <c r="AM22" s="107">
        <f>49492/1024</f>
        <v>48.33203125</v>
      </c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68" priority="190" stopIfTrue="1">
      <formula>AND(IF(P14 &gt;= 0.75*P4, 1, 0), IF(P14 &lt;= 1.25*P4, 1, 0))</formula>
    </cfRule>
    <cfRule type="expression" dxfId="367" priority="191" stopIfTrue="1">
      <formula>IF(P14 &gt; 1.25*P4, 1, 0)</formula>
    </cfRule>
    <cfRule type="expression" dxfId="366" priority="192" stopIfTrue="1">
      <formula>IF(P14 &lt; 0.75*P4, 1, 0)</formula>
    </cfRule>
  </conditionalFormatting>
  <conditionalFormatting sqref="P15">
    <cfRule type="expression" dxfId="365" priority="187" stopIfTrue="1">
      <formula>AND(IF(P15 &gt;= 0.75*P5, 1, 0), IF(P15 &lt;= 1.25*P5, 1, 0))</formula>
    </cfRule>
    <cfRule type="expression" dxfId="364" priority="188" stopIfTrue="1">
      <formula>IF(P15 &gt; 1.25*P5, 1, 0)</formula>
    </cfRule>
    <cfRule type="expression" dxfId="363" priority="189" stopIfTrue="1">
      <formula>IF(P15 &lt; 0.75*P5, 1, 0)</formula>
    </cfRule>
  </conditionalFormatting>
  <conditionalFormatting sqref="P16">
    <cfRule type="expression" dxfId="362" priority="184" stopIfTrue="1">
      <formula>AND(IF(P16 &gt;= 0.75*P6, 1, 0), IF(P16 &lt;= 1.25*P6, 1, 0))</formula>
    </cfRule>
    <cfRule type="expression" dxfId="361" priority="185" stopIfTrue="1">
      <formula>IF(P16 &gt; 1.25*P6, 1, 0)</formula>
    </cfRule>
    <cfRule type="expression" dxfId="360" priority="186" stopIfTrue="1">
      <formula>IF(P16 &lt; 0.75*P6, 1, 0)</formula>
    </cfRule>
  </conditionalFormatting>
  <conditionalFormatting sqref="P17">
    <cfRule type="expression" dxfId="359" priority="181" stopIfTrue="1">
      <formula>AND(IF(P17 &gt;= 0.75*P7, 1, 0), IF(P17 &lt;= 1.25*P7, 1, 0))</formula>
    </cfRule>
    <cfRule type="expression" dxfId="358" priority="182" stopIfTrue="1">
      <formula>IF(P17 &gt; 1.25*P7, 1, 0)</formula>
    </cfRule>
    <cfRule type="expression" dxfId="357" priority="183" stopIfTrue="1">
      <formula>IF(P17 &lt; 0.75*P7, 1, 0)</formula>
    </cfRule>
  </conditionalFormatting>
  <conditionalFormatting sqref="P18">
    <cfRule type="expression" dxfId="356" priority="178" stopIfTrue="1">
      <formula>AND(IF(P18 &gt;= 0.75*P8, 1, 0), IF(P18 &lt;= 1.25*P8, 1, 0))</formula>
    </cfRule>
    <cfRule type="expression" dxfId="355" priority="179" stopIfTrue="1">
      <formula>IF(P18 &gt; 1.25*P8, 1, 0)</formula>
    </cfRule>
    <cfRule type="expression" dxfId="354" priority="180" stopIfTrue="1">
      <formula>IF(P18 &lt; 0.75*P8, 1, 0)</formula>
    </cfRule>
  </conditionalFormatting>
  <conditionalFormatting sqref="P19">
    <cfRule type="expression" dxfId="353" priority="175" stopIfTrue="1">
      <formula>AND(IF(P19 &gt;= 0.75*P9, 1, 0), IF(P19 &lt;= 1.25*P9, 1, 0))</formula>
    </cfRule>
    <cfRule type="expression" dxfId="352" priority="176" stopIfTrue="1">
      <formula>IF(P19 &gt; 1.25*P9, 1, 0)</formula>
    </cfRule>
    <cfRule type="expression" dxfId="351" priority="177" stopIfTrue="1">
      <formula>IF(P19 &lt; 0.75*P9, 1, 0)</formula>
    </cfRule>
  </conditionalFormatting>
  <conditionalFormatting sqref="P20">
    <cfRule type="expression" dxfId="350" priority="172" stopIfTrue="1">
      <formula>AND(IF(P20 &gt;= 0.75*P10, 1, 0), IF(P20 &lt;= 1.25*P10, 1, 0))</formula>
    </cfRule>
    <cfRule type="expression" dxfId="349" priority="173" stopIfTrue="1">
      <formula>IF(P20 &gt; 1.25*P10, 1, 0)</formula>
    </cfRule>
    <cfRule type="expression" dxfId="348" priority="174" stopIfTrue="1">
      <formula>IF(P20 &lt; 0.75*P10, 1, 0)</formula>
    </cfRule>
  </conditionalFormatting>
  <conditionalFormatting sqref="P21">
    <cfRule type="expression" dxfId="347" priority="169" stopIfTrue="1">
      <formula>AND(IF(P21 &gt;= 0.75*P11, 1, 0), IF(P21 &lt;= 1.25*P11, 1, 0))</formula>
    </cfRule>
    <cfRule type="expression" dxfId="346" priority="170" stopIfTrue="1">
      <formula>IF(P21 &gt; 1.25*P11, 1, 0)</formula>
    </cfRule>
    <cfRule type="expression" dxfId="345" priority="171" stopIfTrue="1">
      <formula>IF(P21 &lt; 0.75*P11, 1, 0)</formula>
    </cfRule>
  </conditionalFormatting>
  <conditionalFormatting sqref="P22">
    <cfRule type="expression" dxfId="344" priority="166" stopIfTrue="1">
      <formula>AND(IF(P22 &gt;= 0.75*P12, 1, 0), IF(P22 &lt;= 1.25*P12, 1, 0))</formula>
    </cfRule>
    <cfRule type="expression" dxfId="343" priority="167" stopIfTrue="1">
      <formula>IF(P22 &gt; 1.25*P12, 1, 0)</formula>
    </cfRule>
    <cfRule type="expression" dxfId="342" priority="168" stopIfTrue="1">
      <formula>IF(P22 &lt; 0.75*P12, 1, 0)</formula>
    </cfRule>
  </conditionalFormatting>
  <conditionalFormatting sqref="S14">
    <cfRule type="expression" dxfId="341" priority="163" stopIfTrue="1">
      <formula>AND(IF(S14 &gt;= 0.75*S4, 1, 0), IF(S14 &lt;= 1.25*S4, 1, 0))</formula>
    </cfRule>
    <cfRule type="expression" dxfId="340" priority="164" stopIfTrue="1">
      <formula>IF(S14 &gt; 1.25*S4, 1, 0)</formula>
    </cfRule>
    <cfRule type="expression" dxfId="339" priority="165" stopIfTrue="1">
      <formula>IF(S14 &lt; 0.75*S4, 1, 0)</formula>
    </cfRule>
  </conditionalFormatting>
  <conditionalFormatting sqref="S15">
    <cfRule type="expression" dxfId="338" priority="160" stopIfTrue="1">
      <formula>AND(IF(S15 &gt;= 0.75*S5, 1, 0), IF(S15 &lt;= 1.25*S5, 1, 0))</formula>
    </cfRule>
    <cfRule type="expression" dxfId="337" priority="161" stopIfTrue="1">
      <formula>IF(S15 &gt; 1.25*S5, 1, 0)</formula>
    </cfRule>
    <cfRule type="expression" dxfId="336" priority="162" stopIfTrue="1">
      <formula>IF(S15 &lt; 0.75*S5, 1, 0)</formula>
    </cfRule>
  </conditionalFormatting>
  <conditionalFormatting sqref="S16">
    <cfRule type="expression" dxfId="335" priority="157" stopIfTrue="1">
      <formula>AND(IF(S16 &gt;= 0.75*S6, 1, 0), IF(S16 &lt;= 1.25*S6, 1, 0))</formula>
    </cfRule>
    <cfRule type="expression" dxfId="334" priority="158" stopIfTrue="1">
      <formula>IF(S16 &gt; 1.25*S6, 1, 0)</formula>
    </cfRule>
    <cfRule type="expression" dxfId="333" priority="159" stopIfTrue="1">
      <formula>IF(S16 &lt; 0.75*S6, 1, 0)</formula>
    </cfRule>
  </conditionalFormatting>
  <conditionalFormatting sqref="S17">
    <cfRule type="expression" dxfId="332" priority="154" stopIfTrue="1">
      <formula>AND(IF(S17 &gt;= 0.75*S7, 1, 0), IF(S17 &lt;= 1.25*S7, 1, 0))</formula>
    </cfRule>
    <cfRule type="expression" dxfId="331" priority="155" stopIfTrue="1">
      <formula>IF(S17 &gt; 1.25*S7, 1, 0)</formula>
    </cfRule>
    <cfRule type="expression" dxfId="330" priority="156" stopIfTrue="1">
      <formula>IF(S17 &lt; 0.75*S7, 1, 0)</formula>
    </cfRule>
  </conditionalFormatting>
  <conditionalFormatting sqref="S18">
    <cfRule type="expression" dxfId="329" priority="151" stopIfTrue="1">
      <formula>AND(IF(S18 &gt;= 0.75*S8, 1, 0), IF(S18 &lt;= 1.25*S8, 1, 0))</formula>
    </cfRule>
    <cfRule type="expression" dxfId="328" priority="152" stopIfTrue="1">
      <formula>IF(S18 &gt; 1.25*S8, 1, 0)</formula>
    </cfRule>
    <cfRule type="expression" dxfId="327" priority="153" stopIfTrue="1">
      <formula>IF(S18 &lt; 0.75*S8, 1, 0)</formula>
    </cfRule>
  </conditionalFormatting>
  <conditionalFormatting sqref="S19">
    <cfRule type="expression" dxfId="326" priority="148" stopIfTrue="1">
      <formula>AND(IF(S19 &gt;= 0.75*S9, 1, 0), IF(S19 &lt;= 1.25*S9, 1, 0))</formula>
    </cfRule>
    <cfRule type="expression" dxfId="325" priority="149" stopIfTrue="1">
      <formula>IF(S19 &gt; 1.25*S9, 1, 0)</formula>
    </cfRule>
    <cfRule type="expression" dxfId="324" priority="150" stopIfTrue="1">
      <formula>IF(S19 &lt; 0.75*S9, 1, 0)</formula>
    </cfRule>
  </conditionalFormatting>
  <conditionalFormatting sqref="S20">
    <cfRule type="expression" dxfId="323" priority="145" stopIfTrue="1">
      <formula>AND(IF(S20 &gt;= 0.75*S10, 1, 0), IF(S20 &lt;= 1.25*S10, 1, 0))</formula>
    </cfRule>
    <cfRule type="expression" dxfId="322" priority="146" stopIfTrue="1">
      <formula>IF(S20 &gt; 1.25*S10, 1, 0)</formula>
    </cfRule>
    <cfRule type="expression" dxfId="321" priority="147" stopIfTrue="1">
      <formula>IF(S20 &lt; 0.75*S10, 1, 0)</formula>
    </cfRule>
  </conditionalFormatting>
  <conditionalFormatting sqref="S21">
    <cfRule type="expression" dxfId="320" priority="142" stopIfTrue="1">
      <formula>AND(IF(S21 &gt;= 0.75*S11, 1, 0), IF(S21 &lt;= 1.25*S11, 1, 0))</formula>
    </cfRule>
    <cfRule type="expression" dxfId="319" priority="143" stopIfTrue="1">
      <formula>IF(S21 &gt; 1.25*S11, 1, 0)</formula>
    </cfRule>
    <cfRule type="expression" dxfId="318" priority="144" stopIfTrue="1">
      <formula>IF(S21 &lt; 0.75*S11, 1, 0)</formula>
    </cfRule>
  </conditionalFormatting>
  <conditionalFormatting sqref="S22">
    <cfRule type="expression" dxfId="317" priority="139" stopIfTrue="1">
      <formula>AND(IF(S22 &gt;= 0.75*S12, 1, 0), IF(S22 &lt;= 1.25*S12, 1, 0))</formula>
    </cfRule>
    <cfRule type="expression" dxfId="316" priority="140" stopIfTrue="1">
      <formula>IF(S22 &gt; 1.25*S12, 1, 0)</formula>
    </cfRule>
    <cfRule type="expression" dxfId="315" priority="141" stopIfTrue="1">
      <formula>IF(S22 &lt; 0.75*S12, 1, 0)</formula>
    </cfRule>
  </conditionalFormatting>
  <conditionalFormatting sqref="V14">
    <cfRule type="expression" dxfId="314" priority="136" stopIfTrue="1">
      <formula>AND(IF(V14 &gt;= 0.75*V4, 1, 0), IF(V14 &lt;= 1.25*V4, 1, 0))</formula>
    </cfRule>
    <cfRule type="expression" dxfId="313" priority="137" stopIfTrue="1">
      <formula>IF(V14 &gt; 1.25*V4, 1, 0)</formula>
    </cfRule>
    <cfRule type="expression" dxfId="312" priority="138" stopIfTrue="1">
      <formula>IF(V14 &lt; 0.75*V4, 1, 0)</formula>
    </cfRule>
  </conditionalFormatting>
  <conditionalFormatting sqref="V15">
    <cfRule type="expression" dxfId="311" priority="133" stopIfTrue="1">
      <formula>AND(IF(V15 &gt;= 0.75*V5, 1, 0), IF(V15 &lt;= 1.25*V5, 1, 0))</formula>
    </cfRule>
    <cfRule type="expression" dxfId="310" priority="134" stopIfTrue="1">
      <formula>IF(V15 &gt; 1.25*V5, 1, 0)</formula>
    </cfRule>
    <cfRule type="expression" dxfId="309" priority="135" stopIfTrue="1">
      <formula>IF(V15 &lt; 0.75*V5, 1, 0)</formula>
    </cfRule>
  </conditionalFormatting>
  <conditionalFormatting sqref="V22">
    <cfRule type="expression" dxfId="308" priority="130" stopIfTrue="1">
      <formula>AND(IF(V22 &gt;= 0.75*V12, 1, 0), IF(V22 &lt;= 1.25*V12, 1, 0))</formula>
    </cfRule>
    <cfRule type="expression" dxfId="307" priority="131" stopIfTrue="1">
      <formula>IF(V22 &gt; 1.25*V12, 1, 0)</formula>
    </cfRule>
    <cfRule type="expression" dxfId="306" priority="132" stopIfTrue="1">
      <formula>IF(V22 &lt; 0.75*V12, 1, 0)</formula>
    </cfRule>
  </conditionalFormatting>
  <conditionalFormatting sqref="O14">
    <cfRule type="expression" dxfId="305" priority="128" stopIfTrue="1">
      <formula>IF(O14=O4, 1, 0)</formula>
    </cfRule>
    <cfRule type="expression" dxfId="304" priority="129" stopIfTrue="1">
      <formula>IF(O14=O4, 0, 1)</formula>
    </cfRule>
  </conditionalFormatting>
  <conditionalFormatting sqref="O15">
    <cfRule type="expression" dxfId="303" priority="126" stopIfTrue="1">
      <formula>IF(O15=O5, 1, 0)</formula>
    </cfRule>
    <cfRule type="expression" dxfId="302" priority="127" stopIfTrue="1">
      <formula>IF(O15=O5, 0, 1)</formula>
    </cfRule>
  </conditionalFormatting>
  <conditionalFormatting sqref="O16">
    <cfRule type="expression" dxfId="301" priority="124" stopIfTrue="1">
      <formula>IF(O16=O6, 1, 0)</formula>
    </cfRule>
    <cfRule type="expression" dxfId="300" priority="125" stopIfTrue="1">
      <formula>IF(O16=O6, 0, 1)</formula>
    </cfRule>
  </conditionalFormatting>
  <conditionalFormatting sqref="O17">
    <cfRule type="expression" dxfId="299" priority="122" stopIfTrue="1">
      <formula>IF(O17=O7, 1, 0)</formula>
    </cfRule>
    <cfRule type="expression" dxfId="298" priority="123" stopIfTrue="1">
      <formula>IF(O17=O7, 0, 1)</formula>
    </cfRule>
  </conditionalFormatting>
  <conditionalFormatting sqref="O18">
    <cfRule type="expression" dxfId="297" priority="120" stopIfTrue="1">
      <formula>IF(O18=O8, 1, 0)</formula>
    </cfRule>
    <cfRule type="expression" dxfId="296" priority="121" stopIfTrue="1">
      <formula>IF(O18=O8, 0, 1)</formula>
    </cfRule>
  </conditionalFormatting>
  <conditionalFormatting sqref="O19">
    <cfRule type="expression" dxfId="295" priority="118" stopIfTrue="1">
      <formula>IF(O19=O9, 1, 0)</formula>
    </cfRule>
    <cfRule type="expression" dxfId="294" priority="119" stopIfTrue="1">
      <formula>IF(O19=O9, 0, 1)</formula>
    </cfRule>
  </conditionalFormatting>
  <conditionalFormatting sqref="O20">
    <cfRule type="expression" dxfId="293" priority="116" stopIfTrue="1">
      <formula>IF(O20=O10, 1, 0)</formula>
    </cfRule>
    <cfRule type="expression" dxfId="292" priority="117" stopIfTrue="1">
      <formula>IF(O20=O10, 0, 1)</formula>
    </cfRule>
  </conditionalFormatting>
  <conditionalFormatting sqref="O21">
    <cfRule type="expression" dxfId="291" priority="114" stopIfTrue="1">
      <formula>IF(O21=O11, 1, 0)</formula>
    </cfRule>
    <cfRule type="expression" dxfId="290" priority="115" stopIfTrue="1">
      <formula>IF(O21=O11, 0, 1)</formula>
    </cfRule>
  </conditionalFormatting>
  <conditionalFormatting sqref="O22">
    <cfRule type="expression" dxfId="289" priority="112" stopIfTrue="1">
      <formula>IF(O22=O12, 1, 0)</formula>
    </cfRule>
    <cfRule type="expression" dxfId="288" priority="113" stopIfTrue="1">
      <formula>IF(O22=O12, 0, 1)</formula>
    </cfRule>
  </conditionalFormatting>
  <conditionalFormatting sqref="V16">
    <cfRule type="expression" dxfId="287" priority="109" stopIfTrue="1">
      <formula>AND(IF(V16 &gt;= 0.75*V6, 1, 0), IF(V16 &lt;= 1.25*V6, 1, 0))</formula>
    </cfRule>
    <cfRule type="expression" dxfId="286" priority="110" stopIfTrue="1">
      <formula>IF(V16 &gt; 1.25*V6, 1, 0)</formula>
    </cfRule>
    <cfRule type="expression" dxfId="285" priority="111" stopIfTrue="1">
      <formula>IF(V16 &lt; 0.75*V6, 1, 0)</formula>
    </cfRule>
  </conditionalFormatting>
  <conditionalFormatting sqref="V17">
    <cfRule type="expression" dxfId="284" priority="106" stopIfTrue="1">
      <formula>AND(IF(V17 &gt;= 0.75*V7, 1, 0), IF(V17 &lt;= 1.25*V7, 1, 0))</formula>
    </cfRule>
    <cfRule type="expression" dxfId="283" priority="107" stopIfTrue="1">
      <formula>IF(V17 &gt; 1.25*V7, 1, 0)</formula>
    </cfRule>
    <cfRule type="expression" dxfId="282" priority="108" stopIfTrue="1">
      <formula>IF(V17 &lt; 0.75*V7, 1, 0)</formula>
    </cfRule>
  </conditionalFormatting>
  <conditionalFormatting sqref="V18">
    <cfRule type="expression" dxfId="281" priority="103" stopIfTrue="1">
      <formula>AND(IF(V18 &gt;= 0.75*V8, 1, 0), IF(V18 &lt;= 1.25*V8, 1, 0))</formula>
    </cfRule>
    <cfRule type="expression" dxfId="280" priority="104" stopIfTrue="1">
      <formula>IF(V18 &gt; 1.25*V8, 1, 0)</formula>
    </cfRule>
    <cfRule type="expression" dxfId="279" priority="105" stopIfTrue="1">
      <formula>IF(V18 &lt; 0.75*V8, 1, 0)</formula>
    </cfRule>
  </conditionalFormatting>
  <conditionalFormatting sqref="V19">
    <cfRule type="expression" dxfId="278" priority="100" stopIfTrue="1">
      <formula>AND(IF(V19 &gt;= 0.75*V9, 1, 0), IF(V19 &lt;= 1.25*V9, 1, 0))</formula>
    </cfRule>
    <cfRule type="expression" dxfId="277" priority="101" stopIfTrue="1">
      <formula>IF(V19 &gt; 1.25*V9, 1, 0)</formula>
    </cfRule>
    <cfRule type="expression" dxfId="276" priority="102" stopIfTrue="1">
      <formula>IF(V19 &lt; 0.75*V9, 1, 0)</formula>
    </cfRule>
  </conditionalFormatting>
  <conditionalFormatting sqref="V20">
    <cfRule type="expression" dxfId="275" priority="97" stopIfTrue="1">
      <formula>AND(IF(V20 &gt;= 0.75*V10, 1, 0), IF(V20 &lt;= 1.25*V10, 1, 0))</formula>
    </cfRule>
    <cfRule type="expression" dxfId="274" priority="98" stopIfTrue="1">
      <formula>IF(V20 &gt; 1.25*V10, 1, 0)</formula>
    </cfRule>
    <cfRule type="expression" dxfId="273" priority="99" stopIfTrue="1">
      <formula>IF(V20 &lt; 0.75*V10, 1, 0)</formula>
    </cfRule>
  </conditionalFormatting>
  <conditionalFormatting sqref="V21">
    <cfRule type="expression" dxfId="272" priority="94" stopIfTrue="1">
      <formula>AND(IF(V21 &gt;= 0.75*V11, 1, 0), IF(V21 &lt;= 1.25*V11, 1, 0))</formula>
    </cfRule>
    <cfRule type="expression" dxfId="271" priority="95" stopIfTrue="1">
      <formula>IF(V21 &gt; 1.25*V11, 1, 0)</formula>
    </cfRule>
    <cfRule type="expression" dxfId="270" priority="96" stopIfTrue="1">
      <formula>IF(V21 &lt; 0.75*V11, 1, 0)</formula>
    </cfRule>
  </conditionalFormatting>
  <conditionalFormatting sqref="AB14">
    <cfRule type="expression" dxfId="269" priority="91" stopIfTrue="1">
      <formula>AND(IF(AB14 &gt;= 0.75*AB4, 1, 0), IF(AB14 &lt;= 1.25*AB4, 1, 0))</formula>
    </cfRule>
    <cfRule type="expression" dxfId="268" priority="92" stopIfTrue="1">
      <formula>IF(AB14 &gt; 1.25*AB4, 1, 0)</formula>
    </cfRule>
    <cfRule type="expression" dxfId="267" priority="93" stopIfTrue="1">
      <formula>IF(AB14 &lt; 0.75*AB4, 1, 0)</formula>
    </cfRule>
  </conditionalFormatting>
  <conditionalFormatting sqref="AB15">
    <cfRule type="expression" dxfId="266" priority="88" stopIfTrue="1">
      <formula>AND(IF(AB15 &gt;= 0.75*AB5, 1, 0), IF(AB15 &lt;= 1.25*AB5, 1, 0))</formula>
    </cfRule>
    <cfRule type="expression" dxfId="265" priority="89" stopIfTrue="1">
      <formula>IF(AB15 &gt; 1.25*AB5, 1, 0)</formula>
    </cfRule>
    <cfRule type="expression" dxfId="264" priority="90" stopIfTrue="1">
      <formula>IF(AB15 &lt; 0.75*AB5, 1, 0)</formula>
    </cfRule>
  </conditionalFormatting>
  <conditionalFormatting sqref="AB16">
    <cfRule type="expression" dxfId="263" priority="85" stopIfTrue="1">
      <formula>AND(IF(AB16 &gt;= 0.75*AB6, 1, 0), IF(AB16 &lt;= 1.25*AB6, 1, 0))</formula>
    </cfRule>
    <cfRule type="expression" dxfId="262" priority="86" stopIfTrue="1">
      <formula>IF(AB16 &gt; 1.25*AB6, 1, 0)</formula>
    </cfRule>
    <cfRule type="expression" dxfId="261" priority="87" stopIfTrue="1">
      <formula>IF(AB16 &lt; 0.75*AB6, 1, 0)</formula>
    </cfRule>
  </conditionalFormatting>
  <conditionalFormatting sqref="AB17">
    <cfRule type="expression" dxfId="260" priority="82" stopIfTrue="1">
      <formula>AND(IF(AB17 &gt;= 0.75*AB7, 1, 0), IF(AB17 &lt;= 1.25*AB7, 1, 0))</formula>
    </cfRule>
    <cfRule type="expression" dxfId="259" priority="83" stopIfTrue="1">
      <formula>IF(AB17 &gt; 1.25*AB7, 1, 0)</formula>
    </cfRule>
    <cfRule type="expression" dxfId="258" priority="84" stopIfTrue="1">
      <formula>IF(AB17 &lt; 0.75*AB7, 1, 0)</formula>
    </cfRule>
  </conditionalFormatting>
  <conditionalFormatting sqref="AB18">
    <cfRule type="expression" dxfId="257" priority="79" stopIfTrue="1">
      <formula>AND(IF(AB18 &gt;= 0.75*AB8, 1, 0), IF(AB18 &lt;= 1.25*AB8, 1, 0))</formula>
    </cfRule>
    <cfRule type="expression" dxfId="256" priority="80" stopIfTrue="1">
      <formula>IF(AB18 &gt; 1.25*AB8, 1, 0)</formula>
    </cfRule>
    <cfRule type="expression" dxfId="255" priority="81" stopIfTrue="1">
      <formula>IF(AB18 &lt; 0.75*AB8, 1, 0)</formula>
    </cfRule>
  </conditionalFormatting>
  <conditionalFormatting sqref="AB19">
    <cfRule type="expression" dxfId="254" priority="76" stopIfTrue="1">
      <formula>AND(IF(AB19 &gt;= 0.75*AB9, 1, 0), IF(AB19 &lt;= 1.25*AB9, 1, 0))</formula>
    </cfRule>
    <cfRule type="expression" dxfId="253" priority="77" stopIfTrue="1">
      <formula>IF(AB19 &gt; 1.25*AB9, 1, 0)</formula>
    </cfRule>
    <cfRule type="expression" dxfId="252" priority="78" stopIfTrue="1">
      <formula>IF(AB19 &lt; 0.75*AB9, 1, 0)</formula>
    </cfRule>
  </conditionalFormatting>
  <conditionalFormatting sqref="AB20">
    <cfRule type="expression" dxfId="251" priority="73" stopIfTrue="1">
      <formula>AND(IF(AB20 &gt;= 0.75*AB10, 1, 0), IF(AB20 &lt;= 1.25*AB10, 1, 0))</formula>
    </cfRule>
    <cfRule type="expression" dxfId="250" priority="74" stopIfTrue="1">
      <formula>IF(AB20 &gt; 1.25*AB10, 1, 0)</formula>
    </cfRule>
    <cfRule type="expression" dxfId="249" priority="75" stopIfTrue="1">
      <formula>IF(AB20 &lt; 0.75*AB10, 1, 0)</formula>
    </cfRule>
  </conditionalFormatting>
  <conditionalFormatting sqref="AB21">
    <cfRule type="expression" dxfId="248" priority="70" stopIfTrue="1">
      <formula>AND(IF(AB21 &gt;= 0.75*AB11, 1, 0), IF(AB21 &lt;= 1.25*AB11, 1, 0))</formula>
    </cfRule>
    <cfRule type="expression" dxfId="247" priority="71" stopIfTrue="1">
      <formula>IF(AB21 &gt; 1.25*AB11, 1, 0)</formula>
    </cfRule>
    <cfRule type="expression" dxfId="246" priority="72" stopIfTrue="1">
      <formula>IF(AB21 &lt; 0.75*AB11, 1, 0)</formula>
    </cfRule>
  </conditionalFormatting>
  <conditionalFormatting sqref="AB22">
    <cfRule type="expression" dxfId="245" priority="67" stopIfTrue="1">
      <formula>AND(IF(AB22 &gt;= 0.75*AB12, 1, 0), IF(AB22 &lt;= 1.25*AB12, 1, 0))</formula>
    </cfRule>
    <cfRule type="expression" dxfId="244" priority="68" stopIfTrue="1">
      <formula>IF(AB22 &gt; 1.25*AB12, 1, 0)</formula>
    </cfRule>
    <cfRule type="expression" dxfId="243" priority="69" stopIfTrue="1">
      <formula>IF(AB22 &lt; 0.75*AB12, 1, 0)</formula>
    </cfRule>
  </conditionalFormatting>
  <conditionalFormatting sqref="AE14">
    <cfRule type="expression" dxfId="242" priority="64" stopIfTrue="1">
      <formula>AND(IF(AE14 &gt;= 0.75*AE4, 1, 0), IF(AE14 &lt;= 1.25*AE4, 1, 0))</formula>
    </cfRule>
    <cfRule type="expression" dxfId="241" priority="65" stopIfTrue="1">
      <formula>IF(AE14 &gt; 1.25*AE4, 1, 0)</formula>
    </cfRule>
    <cfRule type="expression" dxfId="240" priority="66" stopIfTrue="1">
      <formula>IF(AE14 &lt; 0.75*AE4, 1, 0)</formula>
    </cfRule>
  </conditionalFormatting>
  <conditionalFormatting sqref="AE15">
    <cfRule type="expression" dxfId="239" priority="61" stopIfTrue="1">
      <formula>AND(IF(AE15 &gt;= 0.75*AE5, 1, 0), IF(AE15 &lt;= 1.25*AE5, 1, 0))</formula>
    </cfRule>
    <cfRule type="expression" dxfId="238" priority="62" stopIfTrue="1">
      <formula>IF(AE15 &gt; 1.25*AE5, 1, 0)</formula>
    </cfRule>
    <cfRule type="expression" dxfId="237" priority="63" stopIfTrue="1">
      <formula>IF(AE15 &lt; 0.75*AE5, 1, 0)</formula>
    </cfRule>
  </conditionalFormatting>
  <conditionalFormatting sqref="AE16">
    <cfRule type="expression" dxfId="236" priority="58" stopIfTrue="1">
      <formula>AND(IF(AE16 &gt;= 0.75*AE6, 1, 0), IF(AE16 &lt;= 1.25*AE6, 1, 0))</formula>
    </cfRule>
    <cfRule type="expression" dxfId="235" priority="59" stopIfTrue="1">
      <formula>IF(AE16 &gt; 1.25*AE6, 1, 0)</formula>
    </cfRule>
    <cfRule type="expression" dxfId="234" priority="60" stopIfTrue="1">
      <formula>IF(AE16 &lt; 0.75*AE6, 1, 0)</formula>
    </cfRule>
  </conditionalFormatting>
  <conditionalFormatting sqref="AE17">
    <cfRule type="expression" dxfId="233" priority="55" stopIfTrue="1">
      <formula>AND(IF(AE17 &gt;= 0.75*AE7, 1, 0), IF(AE17 &lt;= 1.25*AE7, 1, 0))</formula>
    </cfRule>
    <cfRule type="expression" dxfId="232" priority="56" stopIfTrue="1">
      <formula>IF(AE17 &gt; 1.25*AE7, 1, 0)</formula>
    </cfRule>
    <cfRule type="expression" dxfId="231" priority="57" stopIfTrue="1">
      <formula>IF(AE17 &lt; 0.75*AE7, 1, 0)</formula>
    </cfRule>
  </conditionalFormatting>
  <conditionalFormatting sqref="AE18">
    <cfRule type="expression" dxfId="230" priority="52" stopIfTrue="1">
      <formula>AND(IF(AE18 &gt;= 0.75*AE8, 1, 0), IF(AE18 &lt;= 1.25*AE8, 1, 0))</formula>
    </cfRule>
    <cfRule type="expression" dxfId="229" priority="53" stopIfTrue="1">
      <formula>IF(AE18 &gt; 1.25*AE8, 1, 0)</formula>
    </cfRule>
    <cfRule type="expression" dxfId="228" priority="54" stopIfTrue="1">
      <formula>IF(AE18 &lt; 0.75*AE8, 1, 0)</formula>
    </cfRule>
  </conditionalFormatting>
  <conditionalFormatting sqref="AE19">
    <cfRule type="expression" dxfId="227" priority="49" stopIfTrue="1">
      <formula>AND(IF(AE19 &gt;= 0.75*AE9, 1, 0), IF(AE19 &lt;= 1.25*AE9, 1, 0))</formula>
    </cfRule>
    <cfRule type="expression" dxfId="226" priority="50" stopIfTrue="1">
      <formula>IF(AE19 &gt; 1.25*AE9, 1, 0)</formula>
    </cfRule>
    <cfRule type="expression" dxfId="225" priority="51" stopIfTrue="1">
      <formula>IF(AE19 &lt; 0.75*AE9, 1, 0)</formula>
    </cfRule>
  </conditionalFormatting>
  <conditionalFormatting sqref="AE20">
    <cfRule type="expression" dxfId="224" priority="46" stopIfTrue="1">
      <formula>AND(IF(AE20 &gt;= 0.75*AE10, 1, 0), IF(AE20 &lt;= 1.25*AE10, 1, 0))</formula>
    </cfRule>
    <cfRule type="expression" dxfId="223" priority="47" stopIfTrue="1">
      <formula>IF(AE20 &gt; 1.25*AE10, 1, 0)</formula>
    </cfRule>
    <cfRule type="expression" dxfId="222" priority="48" stopIfTrue="1">
      <formula>IF(AE20 &lt; 0.75*AE10, 1, 0)</formula>
    </cfRule>
  </conditionalFormatting>
  <conditionalFormatting sqref="AE21">
    <cfRule type="expression" dxfId="221" priority="43" stopIfTrue="1">
      <formula>AND(IF(AE21 &gt;= 0.75*AE11, 1, 0), IF(AE21 &lt;= 1.25*AE11, 1, 0))</formula>
    </cfRule>
    <cfRule type="expression" dxfId="220" priority="44" stopIfTrue="1">
      <formula>IF(AE21 &gt; 1.25*AE11, 1, 0)</formula>
    </cfRule>
    <cfRule type="expression" dxfId="219" priority="45" stopIfTrue="1">
      <formula>IF(AE21 &lt; 0.75*AE11, 1, 0)</formula>
    </cfRule>
  </conditionalFormatting>
  <conditionalFormatting sqref="AE22">
    <cfRule type="expression" dxfId="218" priority="40" stopIfTrue="1">
      <formula>AND(IF(AE22 &gt;= 0.75*AE12, 1, 0), IF(AE22 &lt;= 1.25*AE12, 1, 0))</formula>
    </cfRule>
    <cfRule type="expression" dxfId="217" priority="41" stopIfTrue="1">
      <formula>IF(AE22 &gt; 1.25*AE12, 1, 0)</formula>
    </cfRule>
    <cfRule type="expression" dxfId="216" priority="42" stopIfTrue="1">
      <formula>IF(AE22 &lt; 0.75*AE12, 1, 0)</formula>
    </cfRule>
  </conditionalFormatting>
  <conditionalFormatting sqref="AH14">
    <cfRule type="expression" dxfId="215" priority="37" stopIfTrue="1">
      <formula>AND(IF(AH14 &gt;= 0.75*AH4, 1, 0), IF(AH14 &lt;= 1.25*AH4, 1, 0))</formula>
    </cfRule>
    <cfRule type="expression" dxfId="214" priority="38" stopIfTrue="1">
      <formula>IF(AH14 &gt; 1.25*AH4, 1, 0)</formula>
    </cfRule>
    <cfRule type="expression" dxfId="213" priority="39" stopIfTrue="1">
      <formula>IF(AH14 &lt; 0.75*AH4, 1, 0)</formula>
    </cfRule>
  </conditionalFormatting>
  <conditionalFormatting sqref="AH15">
    <cfRule type="expression" dxfId="212" priority="34" stopIfTrue="1">
      <formula>AND(IF(AH15 &gt;= 0.75*AH5, 1, 0), IF(AH15 &lt;= 1.25*AH5, 1, 0))</formula>
    </cfRule>
    <cfRule type="expression" dxfId="211" priority="35" stopIfTrue="1">
      <formula>IF(AH15 &gt; 1.25*AH5, 1, 0)</formula>
    </cfRule>
    <cfRule type="expression" dxfId="210" priority="36" stopIfTrue="1">
      <formula>IF(AH15 &lt; 0.75*AH5, 1, 0)</formula>
    </cfRule>
  </conditionalFormatting>
  <conditionalFormatting sqref="AH22">
    <cfRule type="expression" dxfId="209" priority="31" stopIfTrue="1">
      <formula>AND(IF(AH22 &gt;= 0.75*AH12, 1, 0), IF(AH22 &lt;= 1.25*AH12, 1, 0))</formula>
    </cfRule>
    <cfRule type="expression" dxfId="208" priority="32" stopIfTrue="1">
      <formula>IF(AH22 &gt; 1.25*AH12, 1, 0)</formula>
    </cfRule>
    <cfRule type="expression" dxfId="207" priority="33" stopIfTrue="1">
      <formula>IF(AH22 &lt; 0.75*AH12, 1, 0)</formula>
    </cfRule>
  </conditionalFormatting>
  <conditionalFormatting sqref="AH16">
    <cfRule type="expression" dxfId="206" priority="28" stopIfTrue="1">
      <formula>AND(IF(AH16 &gt;= 0.75*AH6, 1, 0), IF(AH16 &lt;= 1.25*AH6, 1, 0))</formula>
    </cfRule>
    <cfRule type="expression" dxfId="205" priority="29" stopIfTrue="1">
      <formula>IF(AH16 &gt; 1.25*AH6, 1, 0)</formula>
    </cfRule>
    <cfRule type="expression" dxfId="204" priority="30" stopIfTrue="1">
      <formula>IF(AH16 &lt; 0.75*AH6, 1, 0)</formula>
    </cfRule>
  </conditionalFormatting>
  <conditionalFormatting sqref="AH17">
    <cfRule type="expression" dxfId="203" priority="25" stopIfTrue="1">
      <formula>AND(IF(AH17 &gt;= 0.75*AH7, 1, 0), IF(AH17 &lt;= 1.25*AH7, 1, 0))</formula>
    </cfRule>
    <cfRule type="expression" dxfId="202" priority="26" stopIfTrue="1">
      <formula>IF(AH17 &gt; 1.25*AH7, 1, 0)</formula>
    </cfRule>
    <cfRule type="expression" dxfId="201" priority="27" stopIfTrue="1">
      <formula>IF(AH17 &lt; 0.75*AH7, 1, 0)</formula>
    </cfRule>
  </conditionalFormatting>
  <conditionalFormatting sqref="AH18">
    <cfRule type="expression" dxfId="200" priority="22" stopIfTrue="1">
      <formula>AND(IF(AH18 &gt;= 0.75*AH8, 1, 0), IF(AH18 &lt;= 1.25*AH8, 1, 0))</formula>
    </cfRule>
    <cfRule type="expression" dxfId="199" priority="23" stopIfTrue="1">
      <formula>IF(AH18 &gt; 1.25*AH8, 1, 0)</formula>
    </cfRule>
    <cfRule type="expression" dxfId="198" priority="24" stopIfTrue="1">
      <formula>IF(AH18 &lt; 0.75*AH8, 1, 0)</formula>
    </cfRule>
  </conditionalFormatting>
  <conditionalFormatting sqref="AH19">
    <cfRule type="expression" dxfId="197" priority="19" stopIfTrue="1">
      <formula>AND(IF(AH19 &gt;= 0.75*AH9, 1, 0), IF(AH19 &lt;= 1.25*AH9, 1, 0))</formula>
    </cfRule>
    <cfRule type="expression" dxfId="196" priority="20" stopIfTrue="1">
      <formula>IF(AH19 &gt; 1.25*AH9, 1, 0)</formula>
    </cfRule>
    <cfRule type="expression" dxfId="195" priority="21" stopIfTrue="1">
      <formula>IF(AH19 &lt; 0.75*AH9, 1, 0)</formula>
    </cfRule>
  </conditionalFormatting>
  <conditionalFormatting sqref="AH20">
    <cfRule type="expression" dxfId="194" priority="16" stopIfTrue="1">
      <formula>AND(IF(AH20 &gt;= 0.75*AH10, 1, 0), IF(AH20 &lt;= 1.25*AH10, 1, 0))</formula>
    </cfRule>
    <cfRule type="expression" dxfId="193" priority="17" stopIfTrue="1">
      <formula>IF(AH20 &gt; 1.25*AH10, 1, 0)</formula>
    </cfRule>
    <cfRule type="expression" dxfId="192" priority="18" stopIfTrue="1">
      <formula>IF(AH20 &lt; 0.75*AH10, 1, 0)</formula>
    </cfRule>
  </conditionalFormatting>
  <conditionalFormatting sqref="AH21">
    <cfRule type="expression" dxfId="191" priority="13" stopIfTrue="1">
      <formula>AND(IF(AH21 &gt;= 0.75*AH11, 1, 0), IF(AH21 &lt;= 1.25*AH11, 1, 0))</formula>
    </cfRule>
    <cfRule type="expression" dxfId="190" priority="14" stopIfTrue="1">
      <formula>IF(AH21 &gt; 1.25*AH11, 1, 0)</formula>
    </cfRule>
    <cfRule type="expression" dxfId="189" priority="15" stopIfTrue="1">
      <formula>IF(AH21 &lt; 0.75*AH11, 1, 0)</formula>
    </cfRule>
  </conditionalFormatting>
  <conditionalFormatting sqref="AE14">
    <cfRule type="expression" dxfId="188" priority="10" stopIfTrue="1">
      <formula>AND(IF(AE14 &gt;= 0.75*AE4, 1, 0), IF(AE14 &lt;= 1.25*AE4, 1, 0))</formula>
    </cfRule>
    <cfRule type="expression" dxfId="187" priority="11" stopIfTrue="1">
      <formula>IF(AE14 &gt; 1.25*AE4, 1, 0)</formula>
    </cfRule>
    <cfRule type="expression" dxfId="186" priority="12" stopIfTrue="1">
      <formula>IF(AE14 &lt; 0.75*AE4, 1, 0)</formula>
    </cfRule>
  </conditionalFormatting>
  <conditionalFormatting sqref="P22">
    <cfRule type="expression" dxfId="185" priority="7" stopIfTrue="1">
      <formula>AND(IF(P22 &gt;= 0.75*P12, 1, 0), IF(P22 &lt;= 1.25*P12, 1, 0))</formula>
    </cfRule>
    <cfRule type="expression" dxfId="184" priority="8" stopIfTrue="1">
      <formula>IF(P22 &gt; 1.25*P12, 1, 0)</formula>
    </cfRule>
    <cfRule type="expression" dxfId="183" priority="9" stopIfTrue="1">
      <formula>IF(P22 &lt; 0.75*P12, 1, 0)</formula>
    </cfRule>
  </conditionalFormatting>
  <conditionalFormatting sqref="S22">
    <cfRule type="expression" dxfId="182" priority="4" stopIfTrue="1">
      <formula>AND(IF(S22 &gt;= 0.75*S12, 1, 0), IF(S22 &lt;= 1.25*S12, 1, 0))</formula>
    </cfRule>
    <cfRule type="expression" dxfId="181" priority="5" stopIfTrue="1">
      <formula>IF(S22 &gt; 1.25*S12, 1, 0)</formula>
    </cfRule>
    <cfRule type="expression" dxfId="180" priority="6" stopIfTrue="1">
      <formula>IF(S22 &lt; 0.75*S12, 1, 0)</formula>
    </cfRule>
  </conditionalFormatting>
  <conditionalFormatting sqref="V22">
    <cfRule type="expression" dxfId="179" priority="1" stopIfTrue="1">
      <formula>AND(IF(V22 &gt;= 0.75*V12, 1, 0), IF(V22 &lt;= 1.25*V12, 1, 0))</formula>
    </cfRule>
    <cfRule type="expression" dxfId="178" priority="2" stopIfTrue="1">
      <formula>IF(V22 &gt; 1.25*V12, 1, 0)</formula>
    </cfRule>
    <cfRule type="expression" dxfId="177" priority="3" stopIfTrue="1">
      <formula>IF(V22 &lt; 0.75*V12,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B3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B8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9.125" bestFit="1" customWidth="1"/>
    <col min="17" max="17" width="7.375" bestFit="1" customWidth="1"/>
    <col min="18" max="18" width="7.625" bestFit="1" customWidth="1"/>
    <col min="19" max="20" width="6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30" t="s">
        <v>35</v>
      </c>
      <c r="B1" s="131"/>
      <c r="C1" s="131"/>
      <c r="D1" s="131"/>
      <c r="E1" s="131"/>
      <c r="F1" s="131"/>
      <c r="G1" s="132"/>
      <c r="H1" s="130" t="s">
        <v>36</v>
      </c>
      <c r="I1" s="131"/>
      <c r="J1" s="131"/>
      <c r="K1" s="131"/>
      <c r="L1" s="130" t="s">
        <v>65</v>
      </c>
      <c r="M1" s="131"/>
      <c r="N1" s="131"/>
      <c r="O1" s="131"/>
      <c r="P1" s="131"/>
      <c r="Q1" s="131"/>
      <c r="R1" s="131"/>
      <c r="S1" s="131"/>
      <c r="T1" s="132"/>
      <c r="U1" s="130" t="s">
        <v>66</v>
      </c>
      <c r="V1" s="131"/>
      <c r="W1" s="131"/>
      <c r="X1" s="131"/>
      <c r="Y1" s="131"/>
      <c r="Z1" s="131"/>
      <c r="AA1" s="131"/>
      <c r="AB1" s="132"/>
    </row>
    <row r="2" spans="1:28" ht="16.5" thickBot="1">
      <c r="A2" s="115"/>
      <c r="B2" s="116"/>
      <c r="C2" s="116"/>
      <c r="D2" s="116"/>
      <c r="E2" s="116"/>
      <c r="F2" s="116"/>
      <c r="G2" s="117"/>
      <c r="H2" s="115"/>
      <c r="I2" s="116"/>
      <c r="J2" s="116"/>
      <c r="K2" s="116"/>
      <c r="L2" s="115"/>
      <c r="M2" s="116"/>
      <c r="N2" s="116"/>
      <c r="O2" s="116"/>
      <c r="P2" s="116"/>
      <c r="Q2" s="116"/>
      <c r="R2" s="116"/>
      <c r="S2" s="116"/>
      <c r="T2" s="117"/>
      <c r="U2" s="115"/>
      <c r="V2" s="116"/>
      <c r="W2" s="116"/>
      <c r="X2" s="116"/>
      <c r="Y2" s="116"/>
      <c r="Z2" s="116"/>
      <c r="AA2" s="116"/>
      <c r="AB2" s="117"/>
    </row>
    <row r="3" spans="1:28" ht="24">
      <c r="A3" s="128" t="s">
        <v>1</v>
      </c>
      <c r="B3" s="128" t="s">
        <v>2</v>
      </c>
      <c r="C3" s="128" t="s">
        <v>37</v>
      </c>
      <c r="D3" s="128" t="s">
        <v>4</v>
      </c>
      <c r="E3" s="128" t="s">
        <v>38</v>
      </c>
      <c r="F3" s="128" t="s">
        <v>39</v>
      </c>
      <c r="G3" s="6" t="s">
        <v>40</v>
      </c>
      <c r="H3" s="128" t="s">
        <v>42</v>
      </c>
      <c r="I3" s="128" t="s">
        <v>43</v>
      </c>
      <c r="J3" s="11" t="s">
        <v>44</v>
      </c>
      <c r="K3" s="11" t="s">
        <v>46</v>
      </c>
      <c r="L3" s="128" t="s">
        <v>23</v>
      </c>
      <c r="M3" s="128" t="s">
        <v>58</v>
      </c>
      <c r="N3" s="128" t="s">
        <v>59</v>
      </c>
      <c r="O3" s="128" t="s">
        <v>60</v>
      </c>
      <c r="P3" s="128" t="s">
        <v>63</v>
      </c>
      <c r="Q3" s="128" t="s">
        <v>62</v>
      </c>
      <c r="R3" s="128" t="s">
        <v>61</v>
      </c>
      <c r="S3" s="133" t="s">
        <v>71</v>
      </c>
      <c r="T3" s="133" t="s">
        <v>72</v>
      </c>
      <c r="U3" s="133" t="s">
        <v>58</v>
      </c>
      <c r="V3" s="133" t="s">
        <v>59</v>
      </c>
      <c r="W3" s="133" t="s">
        <v>60</v>
      </c>
      <c r="X3" s="133" t="s">
        <v>63</v>
      </c>
      <c r="Y3" s="133" t="s">
        <v>62</v>
      </c>
      <c r="Z3" s="133" t="s">
        <v>61</v>
      </c>
      <c r="AA3" s="133" t="s">
        <v>71</v>
      </c>
      <c r="AB3" s="133" t="s">
        <v>72</v>
      </c>
    </row>
    <row r="4" spans="1:28" ht="16.5" thickBot="1">
      <c r="A4" s="129"/>
      <c r="B4" s="129"/>
      <c r="C4" s="129"/>
      <c r="D4" s="129"/>
      <c r="E4" s="129"/>
      <c r="F4" s="129"/>
      <c r="G4" s="10" t="s">
        <v>41</v>
      </c>
      <c r="H4" s="129"/>
      <c r="I4" s="129"/>
      <c r="J4" s="10" t="s">
        <v>45</v>
      </c>
      <c r="K4" s="10" t="s">
        <v>47</v>
      </c>
      <c r="L4" s="129"/>
      <c r="M4" s="129"/>
      <c r="N4" s="129"/>
      <c r="O4" s="129"/>
      <c r="P4" s="129"/>
      <c r="Q4" s="129"/>
      <c r="R4" s="129"/>
      <c r="S4" s="134"/>
      <c r="T4" s="134"/>
      <c r="U4" s="134"/>
      <c r="V4" s="134"/>
      <c r="W4" s="134"/>
      <c r="X4" s="134"/>
      <c r="Y4" s="134"/>
      <c r="Z4" s="134"/>
      <c r="AA4" s="134"/>
      <c r="AB4" s="134"/>
    </row>
    <row r="5" spans="1:28" ht="15.75" customHeight="1" thickBot="1">
      <c r="A5" s="135" t="s">
        <v>69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7"/>
    </row>
    <row r="6" spans="1:28" ht="16.5" thickBot="1">
      <c r="A6" s="3" t="s">
        <v>48</v>
      </c>
      <c r="B6" s="110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88">
        <v>2752</v>
      </c>
      <c r="Q6" s="70">
        <v>1.73</v>
      </c>
      <c r="R6" s="70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.5" thickBot="1">
      <c r="A7" s="3" t="s">
        <v>50</v>
      </c>
      <c r="B7" s="110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89">
        <v>3568</v>
      </c>
      <c r="Q7" s="70">
        <v>8.91</v>
      </c>
      <c r="R7" s="70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.5" thickBot="1">
      <c r="A8" s="3" t="s">
        <v>51</v>
      </c>
      <c r="B8" s="111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89">
        <v>7424</v>
      </c>
      <c r="Q8" s="70">
        <v>1.62</v>
      </c>
      <c r="R8" s="70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.5" thickBot="1">
      <c r="A9" s="3" t="s">
        <v>52</v>
      </c>
      <c r="B9" s="109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85">
        <f>2688</f>
        <v>2688</v>
      </c>
      <c r="Q9" s="70">
        <v>1.86</v>
      </c>
      <c r="R9" s="70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.5" thickBot="1">
      <c r="A10" s="3" t="s">
        <v>53</v>
      </c>
      <c r="B10" s="110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85">
        <v>6624</v>
      </c>
      <c r="Q10" s="70">
        <v>1.61</v>
      </c>
      <c r="R10" s="70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.5" thickBot="1">
      <c r="A11" s="3" t="s">
        <v>54</v>
      </c>
      <c r="B11" s="111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85">
        <f>5200</f>
        <v>5200</v>
      </c>
      <c r="Q11" s="70">
        <v>2</v>
      </c>
      <c r="R11" s="70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.5" thickBot="1">
      <c r="A12" s="3" t="s">
        <v>55</v>
      </c>
      <c r="B12" s="109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85">
        <v>6224</v>
      </c>
      <c r="Q12" s="70">
        <v>8.48</v>
      </c>
      <c r="R12" s="70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.5" thickBot="1">
      <c r="A13" s="3" t="s">
        <v>56</v>
      </c>
      <c r="B13" s="110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85">
        <f>6608</f>
        <v>6608</v>
      </c>
      <c r="Q13" s="70">
        <v>1.6</v>
      </c>
      <c r="R13" s="70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.5" thickBot="1">
      <c r="A14" s="3" t="s">
        <v>57</v>
      </c>
      <c r="B14" s="111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85">
        <f>7168</f>
        <v>7168</v>
      </c>
      <c r="Q14" s="70">
        <v>1.64</v>
      </c>
      <c r="R14" s="70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.5" thickBot="1">
      <c r="A15" s="35" t="s">
        <v>79</v>
      </c>
      <c r="B15" s="125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.5" thickBot="1">
      <c r="A16" s="35" t="s">
        <v>80</v>
      </c>
      <c r="B16" s="126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.5" thickBot="1">
      <c r="A17" s="35" t="s">
        <v>81</v>
      </c>
      <c r="B17" s="127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.5" thickBot="1">
      <c r="A18" s="138" t="s">
        <v>85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40"/>
    </row>
    <row r="19" spans="1:28" ht="16.5" thickBot="1">
      <c r="A19" s="3" t="s">
        <v>48</v>
      </c>
      <c r="B19" s="110" t="s">
        <v>12</v>
      </c>
      <c r="C19" s="4">
        <v>1</v>
      </c>
      <c r="D19" s="4">
        <v>1288</v>
      </c>
      <c r="E19" s="4">
        <v>100</v>
      </c>
      <c r="F19" s="4" t="s">
        <v>49</v>
      </c>
      <c r="G19" s="91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85">
        <v>0</v>
      </c>
      <c r="M19" s="8">
        <f t="shared" ref="M19:M30" si="7">$K19*$C19*$G19/(1000*(Q19+R19))</f>
        <v>119.65935483870969</v>
      </c>
      <c r="N19" s="7">
        <f t="shared" ref="N19:N30" si="8">$C19*(1000*(Q19+R19))/($C19*$G19)</f>
        <v>3.1</v>
      </c>
      <c r="O19" s="8">
        <f t="shared" ref="O19:O30" si="9">P19/4096</f>
        <v>0.6484375</v>
      </c>
      <c r="P19" s="34">
        <v>2656</v>
      </c>
      <c r="Q19" s="86">
        <v>1.66</v>
      </c>
      <c r="R19" s="86">
        <v>3.92</v>
      </c>
      <c r="S19" s="34">
        <v>0</v>
      </c>
      <c r="T19" s="34">
        <v>1824.12</v>
      </c>
      <c r="U19" s="101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92"/>
      <c r="Y19" s="108"/>
      <c r="Z19" s="108"/>
      <c r="AA19" s="101"/>
      <c r="AB19" s="101"/>
    </row>
    <row r="20" spans="1:28" ht="16.5" thickBot="1">
      <c r="A20" s="3" t="s">
        <v>50</v>
      </c>
      <c r="B20" s="110"/>
      <c r="C20" s="4">
        <v>2</v>
      </c>
      <c r="D20" s="4">
        <v>1288</v>
      </c>
      <c r="E20" s="4">
        <v>200</v>
      </c>
      <c r="F20" s="4" t="s">
        <v>49</v>
      </c>
      <c r="G20" s="91">
        <v>900</v>
      </c>
      <c r="H20" s="33">
        <v>1</v>
      </c>
      <c r="I20" s="4">
        <v>103</v>
      </c>
      <c r="J20" s="4">
        <v>132664</v>
      </c>
      <c r="K20" s="7">
        <f t="shared" ref="K20:K26" si="12">J20*8/(1000*C20)</f>
        <v>530.65599999999995</v>
      </c>
      <c r="L20" s="85">
        <v>0</v>
      </c>
      <c r="M20" s="8">
        <f t="shared" si="7"/>
        <v>95.901686746987949</v>
      </c>
      <c r="N20" s="7">
        <f t="shared" si="8"/>
        <v>11.066666666666666</v>
      </c>
      <c r="O20" s="8">
        <f t="shared" si="9"/>
        <v>0.8671875</v>
      </c>
      <c r="P20" s="34">
        <v>3552</v>
      </c>
      <c r="Q20" s="86">
        <v>1.4</v>
      </c>
      <c r="R20" s="86">
        <v>8.56</v>
      </c>
      <c r="S20" s="34">
        <v>0</v>
      </c>
      <c r="T20" s="34">
        <v>1822.22</v>
      </c>
      <c r="U20" s="101" t="e">
        <f t="shared" si="10"/>
        <v>#DIV/0!</v>
      </c>
      <c r="V20" s="7">
        <f t="shared" ref="V20:V30" si="13">$C20*(1000*(Y20+Z20))/($C20*$G20)</f>
        <v>0</v>
      </c>
      <c r="W20" s="8">
        <f t="shared" si="11"/>
        <v>0</v>
      </c>
      <c r="X20" s="92"/>
      <c r="Y20" s="108"/>
      <c r="Z20" s="108"/>
      <c r="AA20" s="101"/>
      <c r="AB20" s="101"/>
    </row>
    <row r="21" spans="1:28" ht="16.5" thickBot="1">
      <c r="A21" s="3" t="s">
        <v>51</v>
      </c>
      <c r="B21" s="111"/>
      <c r="C21" s="4">
        <v>4</v>
      </c>
      <c r="D21" s="4">
        <v>1288</v>
      </c>
      <c r="E21" s="4">
        <v>400</v>
      </c>
      <c r="F21" s="4" t="s">
        <v>49</v>
      </c>
      <c r="G21" s="91">
        <v>450</v>
      </c>
      <c r="H21" s="33">
        <v>3</v>
      </c>
      <c r="I21" s="4">
        <v>730</v>
      </c>
      <c r="J21" s="4">
        <v>312440</v>
      </c>
      <c r="K21" s="7">
        <f t="shared" si="12"/>
        <v>624.88</v>
      </c>
      <c r="L21" s="85">
        <v>1</v>
      </c>
      <c r="M21" s="8">
        <f t="shared" si="7"/>
        <v>197.67732864674872</v>
      </c>
      <c r="N21" s="7">
        <f t="shared" si="8"/>
        <v>12.644444444444442</v>
      </c>
      <c r="O21" s="8">
        <f t="shared" si="9"/>
        <v>1.484375</v>
      </c>
      <c r="P21" s="34">
        <v>6080</v>
      </c>
      <c r="Q21" s="86">
        <v>1.64</v>
      </c>
      <c r="R21" s="86">
        <v>4.05</v>
      </c>
      <c r="S21" s="34">
        <v>0</v>
      </c>
      <c r="T21" s="34">
        <v>1825.53</v>
      </c>
      <c r="U21" s="101" t="e">
        <f t="shared" si="10"/>
        <v>#DIV/0!</v>
      </c>
      <c r="V21" s="7">
        <f t="shared" si="13"/>
        <v>0</v>
      </c>
      <c r="W21" s="8">
        <f t="shared" si="11"/>
        <v>0</v>
      </c>
      <c r="X21" s="92"/>
      <c r="Y21" s="108"/>
      <c r="Z21" s="108"/>
      <c r="AA21" s="101"/>
      <c r="AB21" s="101"/>
    </row>
    <row r="22" spans="1:28" ht="16.5" thickBot="1">
      <c r="A22" s="3" t="s">
        <v>52</v>
      </c>
      <c r="B22" s="109" t="s">
        <v>15</v>
      </c>
      <c r="C22" s="4">
        <v>1</v>
      </c>
      <c r="D22" s="4">
        <v>1288</v>
      </c>
      <c r="E22" s="4">
        <v>100</v>
      </c>
      <c r="F22" s="4" t="s">
        <v>49</v>
      </c>
      <c r="G22" s="91">
        <v>1800</v>
      </c>
      <c r="H22" s="33">
        <v>1</v>
      </c>
      <c r="I22" s="4">
        <v>85</v>
      </c>
      <c r="J22" s="4">
        <v>109480</v>
      </c>
      <c r="K22" s="7">
        <f t="shared" si="12"/>
        <v>875.84</v>
      </c>
      <c r="L22" s="85">
        <v>1</v>
      </c>
      <c r="M22" s="8">
        <f t="shared" si="7"/>
        <v>171.35999999999996</v>
      </c>
      <c r="N22" s="7">
        <f t="shared" si="8"/>
        <v>5.1111111111111125</v>
      </c>
      <c r="O22" s="8">
        <f t="shared" si="9"/>
        <v>0.640625</v>
      </c>
      <c r="P22" s="34">
        <v>2624</v>
      </c>
      <c r="Q22" s="86">
        <v>1.72</v>
      </c>
      <c r="R22" s="86">
        <v>7.48</v>
      </c>
      <c r="S22" s="102">
        <v>0</v>
      </c>
      <c r="T22" s="34">
        <v>1824.38</v>
      </c>
      <c r="U22" s="101" t="e">
        <f t="shared" si="10"/>
        <v>#DIV/0!</v>
      </c>
      <c r="V22" s="7">
        <f t="shared" si="13"/>
        <v>0</v>
      </c>
      <c r="W22" s="8">
        <f t="shared" si="11"/>
        <v>0</v>
      </c>
      <c r="X22" s="92"/>
      <c r="Y22" s="108"/>
      <c r="Z22" s="108"/>
      <c r="AA22" s="92"/>
      <c r="AB22" s="92"/>
    </row>
    <row r="23" spans="1:28" ht="16.5" thickBot="1">
      <c r="A23" s="3" t="s">
        <v>53</v>
      </c>
      <c r="B23" s="110"/>
      <c r="C23" s="4">
        <v>2</v>
      </c>
      <c r="D23" s="4">
        <v>1288</v>
      </c>
      <c r="E23" s="4">
        <v>200</v>
      </c>
      <c r="F23" s="4" t="s">
        <v>49</v>
      </c>
      <c r="G23" s="91">
        <v>900</v>
      </c>
      <c r="H23" s="33">
        <v>1</v>
      </c>
      <c r="I23" s="4">
        <v>178</v>
      </c>
      <c r="J23" s="4">
        <v>229264</v>
      </c>
      <c r="K23" s="7">
        <f t="shared" si="12"/>
        <v>917.05600000000004</v>
      </c>
      <c r="L23" s="85">
        <v>0</v>
      </c>
      <c r="M23" s="8">
        <f t="shared" si="7"/>
        <v>145.43619383259912</v>
      </c>
      <c r="N23" s="7">
        <f t="shared" si="8"/>
        <v>12.611111111111111</v>
      </c>
      <c r="O23" s="8">
        <f t="shared" si="9"/>
        <v>0.83984375</v>
      </c>
      <c r="P23" s="34">
        <v>3440</v>
      </c>
      <c r="Q23" s="87">
        <v>1.69</v>
      </c>
      <c r="R23" s="87">
        <v>9.66</v>
      </c>
      <c r="S23" s="34">
        <v>0</v>
      </c>
      <c r="T23" s="34">
        <v>1824.25</v>
      </c>
      <c r="U23" s="101" t="e">
        <f t="shared" si="10"/>
        <v>#DIV/0!</v>
      </c>
      <c r="V23" s="7">
        <f t="shared" si="13"/>
        <v>0</v>
      </c>
      <c r="W23" s="8">
        <f t="shared" si="11"/>
        <v>0</v>
      </c>
      <c r="X23" s="92"/>
      <c r="Y23" s="108"/>
      <c r="Z23" s="108"/>
      <c r="AA23" s="92"/>
      <c r="AB23" s="92"/>
    </row>
    <row r="24" spans="1:28" ht="16.5" thickBot="1">
      <c r="A24" s="3" t="s">
        <v>54</v>
      </c>
      <c r="B24" s="111"/>
      <c r="C24" s="4">
        <v>4</v>
      </c>
      <c r="D24" s="4">
        <v>1288</v>
      </c>
      <c r="E24" s="4">
        <v>400</v>
      </c>
      <c r="F24" s="4" t="s">
        <v>49</v>
      </c>
      <c r="G24" s="91">
        <v>450</v>
      </c>
      <c r="H24" s="33">
        <v>3</v>
      </c>
      <c r="I24" s="4">
        <v>1080</v>
      </c>
      <c r="J24" s="4">
        <v>462240</v>
      </c>
      <c r="K24" s="7">
        <f t="shared" si="12"/>
        <v>924.48</v>
      </c>
      <c r="L24" s="85">
        <v>0</v>
      </c>
      <c r="M24" s="8">
        <f t="shared" si="7"/>
        <v>225.48292682926828</v>
      </c>
      <c r="N24" s="7">
        <f t="shared" si="8"/>
        <v>16.399999999999999</v>
      </c>
      <c r="O24" s="8">
        <f t="shared" si="9"/>
        <v>1.27734375</v>
      </c>
      <c r="P24" s="34">
        <v>5232</v>
      </c>
      <c r="Q24" s="86">
        <v>2.0499999999999998</v>
      </c>
      <c r="R24" s="86">
        <v>5.33</v>
      </c>
      <c r="S24" s="34">
        <v>0</v>
      </c>
      <c r="T24" s="34">
        <v>1825.27</v>
      </c>
      <c r="U24" s="101" t="e">
        <f t="shared" si="10"/>
        <v>#DIV/0!</v>
      </c>
      <c r="V24" s="7">
        <f t="shared" si="13"/>
        <v>0</v>
      </c>
      <c r="W24" s="8">
        <f t="shared" si="11"/>
        <v>0</v>
      </c>
      <c r="X24" s="92"/>
      <c r="Y24" s="108"/>
      <c r="Z24" s="108"/>
      <c r="AA24" s="92"/>
      <c r="AB24" s="92"/>
    </row>
    <row r="25" spans="1:28" ht="16.5" thickBot="1">
      <c r="A25" s="3" t="s">
        <v>55</v>
      </c>
      <c r="B25" s="109" t="s">
        <v>21</v>
      </c>
      <c r="C25" s="4">
        <v>1</v>
      </c>
      <c r="D25" s="4">
        <v>1288</v>
      </c>
      <c r="E25" s="4">
        <v>100</v>
      </c>
      <c r="F25" s="4" t="s">
        <v>49</v>
      </c>
      <c r="G25" s="91">
        <v>1800</v>
      </c>
      <c r="H25" s="33">
        <v>1</v>
      </c>
      <c r="I25" s="4">
        <v>64</v>
      </c>
      <c r="J25" s="4">
        <v>82432</v>
      </c>
      <c r="K25" s="7">
        <f t="shared" si="12"/>
        <v>659.45600000000002</v>
      </c>
      <c r="L25" s="85">
        <v>0</v>
      </c>
      <c r="M25" s="8">
        <f t="shared" si="7"/>
        <v>109.60487534626039</v>
      </c>
      <c r="N25" s="7">
        <f t="shared" si="8"/>
        <v>6.0166666666666666</v>
      </c>
      <c r="O25" s="8">
        <f t="shared" si="9"/>
        <v>0.63671875</v>
      </c>
      <c r="P25" s="34">
        <v>2608</v>
      </c>
      <c r="Q25" s="86">
        <v>1.85</v>
      </c>
      <c r="R25" s="86">
        <v>8.98</v>
      </c>
      <c r="S25" s="34">
        <v>0</v>
      </c>
      <c r="T25" s="34">
        <v>1822.67</v>
      </c>
      <c r="U25" s="101" t="e">
        <f t="shared" si="10"/>
        <v>#DIV/0!</v>
      </c>
      <c r="V25" s="7">
        <f t="shared" si="13"/>
        <v>0</v>
      </c>
      <c r="W25" s="8">
        <f t="shared" si="11"/>
        <v>0</v>
      </c>
      <c r="X25" s="92"/>
      <c r="Y25" s="108"/>
      <c r="Z25" s="108"/>
      <c r="AA25" s="92"/>
      <c r="AB25" s="92"/>
    </row>
    <row r="26" spans="1:28" ht="16.5" thickBot="1">
      <c r="A26" s="3" t="s">
        <v>56</v>
      </c>
      <c r="B26" s="110"/>
      <c r="C26" s="4">
        <v>2</v>
      </c>
      <c r="D26" s="4">
        <v>1288</v>
      </c>
      <c r="E26" s="4">
        <v>200</v>
      </c>
      <c r="F26" s="4" t="s">
        <v>49</v>
      </c>
      <c r="G26" s="91">
        <v>900</v>
      </c>
      <c r="H26" s="33">
        <v>1</v>
      </c>
      <c r="I26" s="4">
        <v>139</v>
      </c>
      <c r="J26" s="4">
        <v>179032</v>
      </c>
      <c r="K26" s="7">
        <f t="shared" si="12"/>
        <v>716.12800000000004</v>
      </c>
      <c r="L26" s="85">
        <v>0</v>
      </c>
      <c r="M26" s="8">
        <f t="shared" si="7"/>
        <v>80.614784240150101</v>
      </c>
      <c r="N26" s="7">
        <f t="shared" si="8"/>
        <v>17.766666666666666</v>
      </c>
      <c r="O26" s="8">
        <f t="shared" si="9"/>
        <v>0.828125</v>
      </c>
      <c r="P26" s="34">
        <v>3392</v>
      </c>
      <c r="Q26" s="86">
        <v>1.42</v>
      </c>
      <c r="R26" s="86">
        <v>14.57</v>
      </c>
      <c r="S26" s="34">
        <v>0</v>
      </c>
      <c r="T26" s="34">
        <v>1821.64</v>
      </c>
      <c r="U26" s="101" t="e">
        <f t="shared" si="10"/>
        <v>#DIV/0!</v>
      </c>
      <c r="V26" s="7">
        <f t="shared" si="13"/>
        <v>0</v>
      </c>
      <c r="W26" s="8">
        <f t="shared" si="11"/>
        <v>0</v>
      </c>
      <c r="X26" s="92"/>
      <c r="Y26" s="108"/>
      <c r="Z26" s="108"/>
      <c r="AA26" s="92"/>
      <c r="AB26" s="92"/>
    </row>
    <row r="27" spans="1:28" ht="16.5" thickBot="1">
      <c r="A27" s="3" t="s">
        <v>57</v>
      </c>
      <c r="B27" s="111"/>
      <c r="C27" s="4">
        <v>4</v>
      </c>
      <c r="D27" s="4">
        <v>1288</v>
      </c>
      <c r="E27" s="4">
        <v>400</v>
      </c>
      <c r="F27" s="4" t="s">
        <v>49</v>
      </c>
      <c r="G27" s="91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85">
        <v>0</v>
      </c>
      <c r="M27" s="8">
        <f t="shared" si="7"/>
        <v>186.66554621848741</v>
      </c>
      <c r="N27" s="7">
        <f t="shared" si="8"/>
        <v>15.866666666666667</v>
      </c>
      <c r="O27" s="8">
        <f t="shared" si="9"/>
        <v>1.33984375</v>
      </c>
      <c r="P27" s="34">
        <v>5488</v>
      </c>
      <c r="Q27" s="86">
        <v>1.62</v>
      </c>
      <c r="R27" s="86">
        <v>5.52</v>
      </c>
      <c r="S27" s="34">
        <v>0</v>
      </c>
      <c r="T27" s="34">
        <v>1826.59</v>
      </c>
      <c r="U27" s="101" t="e">
        <f t="shared" si="10"/>
        <v>#DIV/0!</v>
      </c>
      <c r="V27" s="7">
        <f t="shared" si="13"/>
        <v>0</v>
      </c>
      <c r="W27" s="8">
        <f t="shared" si="11"/>
        <v>0</v>
      </c>
      <c r="X27" s="92"/>
      <c r="Y27" s="108"/>
      <c r="Z27" s="108"/>
      <c r="AA27" s="92"/>
      <c r="AB27" s="92"/>
    </row>
    <row r="28" spans="1:28" ht="16.5" thickBot="1">
      <c r="A28" s="35" t="s">
        <v>79</v>
      </c>
      <c r="B28" s="109" t="s">
        <v>75</v>
      </c>
      <c r="C28" s="4">
        <v>1</v>
      </c>
      <c r="D28" s="4">
        <v>1288</v>
      </c>
      <c r="E28" s="4">
        <v>100</v>
      </c>
      <c r="F28" s="4" t="s">
        <v>49</v>
      </c>
      <c r="G28" s="91">
        <v>1800</v>
      </c>
      <c r="H28" s="33">
        <v>1</v>
      </c>
      <c r="I28" s="4">
        <v>64</v>
      </c>
      <c r="J28" s="4">
        <v>82432</v>
      </c>
      <c r="K28" s="7">
        <f t="shared" ref="K28:K30" si="14">J28*8/(1000*C28)</f>
        <v>659.45600000000002</v>
      </c>
      <c r="L28" s="85"/>
      <c r="M28" s="8">
        <f t="shared" si="7"/>
        <v>161.0611668928087</v>
      </c>
      <c r="N28" s="7">
        <f t="shared" si="8"/>
        <v>4.0944444444444441</v>
      </c>
      <c r="O28" s="8">
        <f t="shared" si="9"/>
        <v>0.62890625</v>
      </c>
      <c r="P28" s="34">
        <v>2576</v>
      </c>
      <c r="Q28" s="34">
        <v>1.84</v>
      </c>
      <c r="R28" s="34">
        <v>5.53</v>
      </c>
      <c r="S28" s="34">
        <v>0</v>
      </c>
      <c r="T28" s="34">
        <v>1824.55</v>
      </c>
      <c r="U28" s="101" t="e">
        <f t="shared" si="10"/>
        <v>#DIV/0!</v>
      </c>
      <c r="V28" s="7">
        <f t="shared" si="13"/>
        <v>0</v>
      </c>
      <c r="W28" s="8">
        <f t="shared" si="11"/>
        <v>0</v>
      </c>
      <c r="X28" s="92"/>
      <c r="Y28" s="92"/>
      <c r="Z28" s="92"/>
      <c r="AA28" s="92"/>
      <c r="AB28" s="92"/>
    </row>
    <row r="29" spans="1:28" ht="16.5" thickBot="1">
      <c r="A29" s="35" t="s">
        <v>80</v>
      </c>
      <c r="B29" s="110"/>
      <c r="C29" s="4">
        <v>2</v>
      </c>
      <c r="D29" s="4">
        <v>1288</v>
      </c>
      <c r="E29" s="4">
        <v>200</v>
      </c>
      <c r="F29" s="4" t="s">
        <v>49</v>
      </c>
      <c r="G29" s="91">
        <v>900</v>
      </c>
      <c r="H29" s="33">
        <v>1</v>
      </c>
      <c r="I29" s="4">
        <v>139</v>
      </c>
      <c r="J29" s="4">
        <v>179032</v>
      </c>
      <c r="K29" s="7">
        <f t="shared" si="14"/>
        <v>716.12800000000004</v>
      </c>
      <c r="L29" s="85"/>
      <c r="M29" s="8">
        <f t="shared" si="7"/>
        <v>144.02574301675978</v>
      </c>
      <c r="N29" s="7">
        <f t="shared" si="8"/>
        <v>9.9444444444444464</v>
      </c>
      <c r="O29" s="8">
        <f t="shared" si="9"/>
        <v>0.81640625</v>
      </c>
      <c r="P29" s="34">
        <v>3344</v>
      </c>
      <c r="Q29" s="34">
        <v>1.59</v>
      </c>
      <c r="R29" s="34">
        <v>7.36</v>
      </c>
      <c r="S29" s="34">
        <v>0</v>
      </c>
      <c r="T29" s="34">
        <v>1823.82</v>
      </c>
      <c r="U29" s="101" t="e">
        <f t="shared" si="10"/>
        <v>#DIV/0!</v>
      </c>
      <c r="V29" s="7">
        <f t="shared" si="13"/>
        <v>0</v>
      </c>
      <c r="W29" s="8">
        <f t="shared" si="11"/>
        <v>0</v>
      </c>
      <c r="X29" s="92"/>
      <c r="Y29" s="92"/>
      <c r="Z29" s="92"/>
      <c r="AA29" s="92"/>
      <c r="AB29" s="92"/>
    </row>
    <row r="30" spans="1:28" ht="16.5" thickBot="1">
      <c r="A30" s="35" t="s">
        <v>81</v>
      </c>
      <c r="B30" s="111"/>
      <c r="C30" s="4">
        <v>4</v>
      </c>
      <c r="D30" s="4">
        <v>1288</v>
      </c>
      <c r="E30" s="4">
        <v>400</v>
      </c>
      <c r="F30" s="4" t="s">
        <v>49</v>
      </c>
      <c r="G30" s="91">
        <v>450</v>
      </c>
      <c r="H30" s="33">
        <v>1</v>
      </c>
      <c r="I30" s="4">
        <v>865</v>
      </c>
      <c r="J30" s="4">
        <v>370220</v>
      </c>
      <c r="K30" s="7">
        <f t="shared" si="14"/>
        <v>740.44</v>
      </c>
      <c r="L30" s="85"/>
      <c r="M30" s="8">
        <f t="shared" si="7"/>
        <v>176.52874172185429</v>
      </c>
      <c r="N30" s="7">
        <f t="shared" si="8"/>
        <v>16.777777777777779</v>
      </c>
      <c r="O30" s="8">
        <f t="shared" si="9"/>
        <v>1.37890625</v>
      </c>
      <c r="P30" s="34">
        <v>5648</v>
      </c>
      <c r="Q30" s="34">
        <v>2.1800000000000002</v>
      </c>
      <c r="R30" s="34">
        <v>5.37</v>
      </c>
      <c r="S30" s="34">
        <v>0</v>
      </c>
      <c r="T30" s="34">
        <v>1828.87</v>
      </c>
      <c r="U30" s="101" t="e">
        <f t="shared" si="10"/>
        <v>#DIV/0!</v>
      </c>
      <c r="V30" s="7">
        <f t="shared" si="13"/>
        <v>0</v>
      </c>
      <c r="W30" s="8">
        <f t="shared" si="11"/>
        <v>0</v>
      </c>
      <c r="X30" s="92"/>
      <c r="Y30" s="92"/>
      <c r="Z30" s="92"/>
      <c r="AA30" s="92"/>
      <c r="AB30" s="92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176" priority="175" stopIfTrue="1">
      <formula>AND(IF(M19 &gt;= 0.75*M6, 1, 0), IF(M19 &lt;= 1.25*M6, 1, 0))</formula>
    </cfRule>
    <cfRule type="expression" dxfId="175" priority="176" stopIfTrue="1">
      <formula>IF(M19 &gt; 1.25*M6, 1, 0)</formula>
    </cfRule>
    <cfRule type="expression" dxfId="174" priority="177" stopIfTrue="1">
      <formula>IF(M19 &lt; 0.75*M6, 1, 0)</formula>
    </cfRule>
  </conditionalFormatting>
  <conditionalFormatting sqref="O19">
    <cfRule type="expression" dxfId="173" priority="172" stopIfTrue="1">
      <formula>AND(IF(O19 &gt;= 0.75*O6, 1, 0), IF(O19 &lt;= 1.25*O6, 1, 0))</formula>
    </cfRule>
    <cfRule type="expression" dxfId="172" priority="173" stopIfTrue="1">
      <formula>IF(O19 &gt; 1.25*O6, 1, 0)</formula>
    </cfRule>
    <cfRule type="expression" dxfId="171" priority="174" stopIfTrue="1">
      <formula>IF(O19 &lt; 0.75*O6, 1, 0)</formula>
    </cfRule>
  </conditionalFormatting>
  <conditionalFormatting sqref="L19">
    <cfRule type="expression" dxfId="170" priority="170" stopIfTrue="1">
      <formula>IF(L19=L6, 1, 0)</formula>
    </cfRule>
    <cfRule type="expression" dxfId="169" priority="171" stopIfTrue="1">
      <formula>IF(L19=L6, 0, 1)</formula>
    </cfRule>
  </conditionalFormatting>
  <conditionalFormatting sqref="L20">
    <cfRule type="expression" dxfId="168" priority="168" stopIfTrue="1">
      <formula>IF(L20=L7, 1, 0)</formula>
    </cfRule>
    <cfRule type="expression" dxfId="167" priority="169" stopIfTrue="1">
      <formula>IF(L20=L7, 0, 1)</formula>
    </cfRule>
  </conditionalFormatting>
  <conditionalFormatting sqref="L21">
    <cfRule type="expression" dxfId="166" priority="166" stopIfTrue="1">
      <formula>IF(L21=L8, 1, 0)</formula>
    </cfRule>
    <cfRule type="expression" dxfId="165" priority="167" stopIfTrue="1">
      <formula>IF(L21=L8, 0, 1)</formula>
    </cfRule>
  </conditionalFormatting>
  <conditionalFormatting sqref="L22">
    <cfRule type="expression" dxfId="164" priority="164" stopIfTrue="1">
      <formula>IF(L22=L9, 1, 0)</formula>
    </cfRule>
    <cfRule type="expression" dxfId="163" priority="165" stopIfTrue="1">
      <formula>IF(L22=L9, 0, 1)</formula>
    </cfRule>
  </conditionalFormatting>
  <conditionalFormatting sqref="L23">
    <cfRule type="expression" dxfId="162" priority="162" stopIfTrue="1">
      <formula>IF(L23=L10, 1, 0)</formula>
    </cfRule>
    <cfRule type="expression" dxfId="161" priority="163" stopIfTrue="1">
      <formula>IF(L23=L10, 0, 1)</formula>
    </cfRule>
  </conditionalFormatting>
  <conditionalFormatting sqref="L24">
    <cfRule type="expression" dxfId="160" priority="160" stopIfTrue="1">
      <formula>IF(L24=L11, 1, 0)</formula>
    </cfRule>
    <cfRule type="expression" dxfId="159" priority="161" stopIfTrue="1">
      <formula>IF(L24=L11, 0, 1)</formula>
    </cfRule>
  </conditionalFormatting>
  <conditionalFormatting sqref="L25">
    <cfRule type="expression" dxfId="158" priority="158" stopIfTrue="1">
      <formula>IF(L25=L12, 1, 0)</formula>
    </cfRule>
    <cfRule type="expression" dxfId="157" priority="159" stopIfTrue="1">
      <formula>IF(L25=L12, 0, 1)</formula>
    </cfRule>
  </conditionalFormatting>
  <conditionalFormatting sqref="L26">
    <cfRule type="expression" dxfId="156" priority="156" stopIfTrue="1">
      <formula>IF(L26=L13, 1, 0)</formula>
    </cfRule>
    <cfRule type="expression" dxfId="155" priority="157" stopIfTrue="1">
      <formula>IF(L26=L13, 0, 1)</formula>
    </cfRule>
  </conditionalFormatting>
  <conditionalFormatting sqref="L27">
    <cfRule type="expression" dxfId="154" priority="154" stopIfTrue="1">
      <formula>IF(L27=L14, 1, 0)</formula>
    </cfRule>
    <cfRule type="expression" dxfId="153" priority="155" stopIfTrue="1">
      <formula>IF(L27=L14, 0, 1)</formula>
    </cfRule>
  </conditionalFormatting>
  <conditionalFormatting sqref="L28">
    <cfRule type="expression" dxfId="152" priority="152" stopIfTrue="1">
      <formula>IF(L28=L15, 1, 0)</formula>
    </cfRule>
    <cfRule type="expression" dxfId="151" priority="153" stopIfTrue="1">
      <formula>IF(L28=L15, 0, 1)</formula>
    </cfRule>
  </conditionalFormatting>
  <conditionalFormatting sqref="L29">
    <cfRule type="expression" dxfId="150" priority="150" stopIfTrue="1">
      <formula>IF(L29=L16, 1, 0)</formula>
    </cfRule>
    <cfRule type="expression" dxfId="149" priority="151" stopIfTrue="1">
      <formula>IF(L29=L16, 0, 1)</formula>
    </cfRule>
  </conditionalFormatting>
  <conditionalFormatting sqref="L30">
    <cfRule type="expression" dxfId="148" priority="148" stopIfTrue="1">
      <formula>IF(L30=L17, 1, 0)</formula>
    </cfRule>
    <cfRule type="expression" dxfId="147" priority="149" stopIfTrue="1">
      <formula>IF(L30=L17, 0, 1)</formula>
    </cfRule>
  </conditionalFormatting>
  <conditionalFormatting sqref="M20">
    <cfRule type="expression" dxfId="146" priority="145" stopIfTrue="1">
      <formula>AND(IF(M20 &gt;= 0.75*M7, 1, 0), IF(M20 &lt;= 1.25*M7, 1, 0))</formula>
    </cfRule>
    <cfRule type="expression" dxfId="145" priority="146" stopIfTrue="1">
      <formula>IF(M20 &gt; 1.25*M7, 1, 0)</formula>
    </cfRule>
    <cfRule type="expression" dxfId="144" priority="147" stopIfTrue="1">
      <formula>IF(M20 &lt; 0.75*M7, 1, 0)</formula>
    </cfRule>
  </conditionalFormatting>
  <conditionalFormatting sqref="M21">
    <cfRule type="expression" dxfId="143" priority="142" stopIfTrue="1">
      <formula>AND(IF(M21 &gt;= 0.75*M8, 1, 0), IF(M21 &lt;= 1.25*M8, 1, 0))</formula>
    </cfRule>
    <cfRule type="expression" dxfId="142" priority="143" stopIfTrue="1">
      <formula>IF(M21 &gt; 1.25*M8, 1, 0)</formula>
    </cfRule>
    <cfRule type="expression" dxfId="141" priority="144" stopIfTrue="1">
      <formula>IF(M21 &lt; 0.75*M8, 1, 0)</formula>
    </cfRule>
  </conditionalFormatting>
  <conditionalFormatting sqref="M22">
    <cfRule type="expression" dxfId="140" priority="139" stopIfTrue="1">
      <formula>AND(IF(M22 &gt;= 0.75*M9, 1, 0), IF(M22 &lt;= 1.25*M9, 1, 0))</formula>
    </cfRule>
    <cfRule type="expression" dxfId="139" priority="140" stopIfTrue="1">
      <formula>IF(M22 &gt; 1.25*M9, 1, 0)</formula>
    </cfRule>
    <cfRule type="expression" dxfId="138" priority="141" stopIfTrue="1">
      <formula>IF(M22 &lt; 0.75*M9, 1, 0)</formula>
    </cfRule>
  </conditionalFormatting>
  <conditionalFormatting sqref="M23">
    <cfRule type="expression" dxfId="137" priority="136" stopIfTrue="1">
      <formula>AND(IF(M23 &gt;= 0.75*M10, 1, 0), IF(M23 &lt;= 1.25*M10, 1, 0))</formula>
    </cfRule>
    <cfRule type="expression" dxfId="136" priority="137" stopIfTrue="1">
      <formula>IF(M23 &gt; 1.25*M10, 1, 0)</formula>
    </cfRule>
    <cfRule type="expression" dxfId="135" priority="138" stopIfTrue="1">
      <formula>IF(M23 &lt; 0.75*M10, 1, 0)</formula>
    </cfRule>
  </conditionalFormatting>
  <conditionalFormatting sqref="M24">
    <cfRule type="expression" dxfId="134" priority="133" stopIfTrue="1">
      <formula>AND(IF(M24 &gt;= 0.75*M11, 1, 0), IF(M24 &lt;= 1.25*M11, 1, 0))</formula>
    </cfRule>
    <cfRule type="expression" dxfId="133" priority="134" stopIfTrue="1">
      <formula>IF(M24 &gt; 1.25*M11, 1, 0)</formula>
    </cfRule>
    <cfRule type="expression" dxfId="132" priority="135" stopIfTrue="1">
      <formula>IF(M24 &lt; 0.75*M11, 1, 0)</formula>
    </cfRule>
  </conditionalFormatting>
  <conditionalFormatting sqref="M25">
    <cfRule type="expression" dxfId="131" priority="130" stopIfTrue="1">
      <formula>AND(IF(M25 &gt;= 0.75*M12, 1, 0), IF(M25 &lt;= 1.25*M12, 1, 0))</formula>
    </cfRule>
    <cfRule type="expression" dxfId="130" priority="131" stopIfTrue="1">
      <formula>IF(M25 &gt; 1.25*M12, 1, 0)</formula>
    </cfRule>
    <cfRule type="expression" dxfId="129" priority="132" stopIfTrue="1">
      <formula>IF(M25 &lt; 0.75*M12, 1, 0)</formula>
    </cfRule>
  </conditionalFormatting>
  <conditionalFormatting sqref="M26">
    <cfRule type="expression" dxfId="128" priority="127" stopIfTrue="1">
      <formula>AND(IF(M26 &gt;= 0.75*M13, 1, 0), IF(M26 &lt;= 1.25*M13, 1, 0))</formula>
    </cfRule>
    <cfRule type="expression" dxfId="127" priority="128" stopIfTrue="1">
      <formula>IF(M26 &gt; 1.25*M13, 1, 0)</formula>
    </cfRule>
    <cfRule type="expression" dxfId="126" priority="129" stopIfTrue="1">
      <formula>IF(M26 &lt; 0.75*M13, 1, 0)</formula>
    </cfRule>
  </conditionalFormatting>
  <conditionalFormatting sqref="M27">
    <cfRule type="expression" dxfId="125" priority="124" stopIfTrue="1">
      <formula>AND(IF(M27 &gt;= 0.75*M14, 1, 0), IF(M27 &lt;= 1.25*M14, 1, 0))</formula>
    </cfRule>
    <cfRule type="expression" dxfId="124" priority="125" stopIfTrue="1">
      <formula>IF(M27 &gt; 1.25*M14, 1, 0)</formula>
    </cfRule>
    <cfRule type="expression" dxfId="123" priority="126" stopIfTrue="1">
      <formula>IF(M27 &lt; 0.75*M14, 1, 0)</formula>
    </cfRule>
  </conditionalFormatting>
  <conditionalFormatting sqref="M28">
    <cfRule type="expression" dxfId="122" priority="121" stopIfTrue="1">
      <formula>AND(IF(M28 &gt;= 0.75*M15, 1, 0), IF(M28 &lt;= 1.25*M15, 1, 0))</formula>
    </cfRule>
    <cfRule type="expression" dxfId="121" priority="122" stopIfTrue="1">
      <formula>IF(M28 &gt; 1.25*M15, 1, 0)</formula>
    </cfRule>
    <cfRule type="expression" dxfId="120" priority="123" stopIfTrue="1">
      <formula>IF(M28 &lt; 0.75*M15, 1, 0)</formula>
    </cfRule>
  </conditionalFormatting>
  <conditionalFormatting sqref="M29">
    <cfRule type="expression" dxfId="119" priority="118" stopIfTrue="1">
      <formula>AND(IF(M29 &gt;= 0.75*M16, 1, 0), IF(M29 &lt;= 1.25*M16, 1, 0))</formula>
    </cfRule>
    <cfRule type="expression" dxfId="118" priority="119" stopIfTrue="1">
      <formula>IF(M29 &gt; 1.25*M16, 1, 0)</formula>
    </cfRule>
    <cfRule type="expression" dxfId="117" priority="120" stopIfTrue="1">
      <formula>IF(M29 &lt; 0.75*M16, 1, 0)</formula>
    </cfRule>
  </conditionalFormatting>
  <conditionalFormatting sqref="M30">
    <cfRule type="expression" dxfId="116" priority="115" stopIfTrue="1">
      <formula>AND(IF(M30 &gt;= 0.75*M17, 1, 0), IF(M30 &lt;= 1.25*M17, 1, 0))</formula>
    </cfRule>
    <cfRule type="expression" dxfId="115" priority="116" stopIfTrue="1">
      <formula>IF(M30 &gt; 1.25*M17, 1, 0)</formula>
    </cfRule>
    <cfRule type="expression" dxfId="114" priority="117" stopIfTrue="1">
      <formula>IF(M30 &lt; 0.75*M17, 1, 0)</formula>
    </cfRule>
  </conditionalFormatting>
  <conditionalFormatting sqref="O20">
    <cfRule type="expression" dxfId="113" priority="112" stopIfTrue="1">
      <formula>AND(IF(O20 &gt;= 0.75*O7, 1, 0), IF(O20 &lt;= 1.25*O7, 1, 0))</formula>
    </cfRule>
    <cfRule type="expression" dxfId="112" priority="113" stopIfTrue="1">
      <formula>IF(O20 &gt; 1.25*O7, 1, 0)</formula>
    </cfRule>
    <cfRule type="expression" dxfId="111" priority="114" stopIfTrue="1">
      <formula>IF(O20 &lt; 0.75*O7, 1, 0)</formula>
    </cfRule>
  </conditionalFormatting>
  <conditionalFormatting sqref="O21">
    <cfRule type="expression" dxfId="110" priority="109" stopIfTrue="1">
      <formula>AND(IF(O21 &gt;= 0.75*O8, 1, 0), IF(O21 &lt;= 1.25*O8, 1, 0))</formula>
    </cfRule>
    <cfRule type="expression" dxfId="109" priority="110" stopIfTrue="1">
      <formula>IF(O21 &gt; 1.25*O8, 1, 0)</formula>
    </cfRule>
    <cfRule type="expression" dxfId="108" priority="111" stopIfTrue="1">
      <formula>IF(O21 &lt; 0.75*O8, 1, 0)</formula>
    </cfRule>
  </conditionalFormatting>
  <conditionalFormatting sqref="O22">
    <cfRule type="expression" dxfId="107" priority="106" stopIfTrue="1">
      <formula>AND(IF(O22 &gt;= 0.75*O9, 1, 0), IF(O22 &lt;= 1.25*O9, 1, 0))</formula>
    </cfRule>
    <cfRule type="expression" dxfId="106" priority="107" stopIfTrue="1">
      <formula>IF(O22 &gt; 1.25*O9, 1, 0)</formula>
    </cfRule>
    <cfRule type="expression" dxfId="105" priority="108" stopIfTrue="1">
      <formula>IF(O22 &lt; 0.75*O9, 1, 0)</formula>
    </cfRule>
  </conditionalFormatting>
  <conditionalFormatting sqref="O23">
    <cfRule type="expression" dxfId="104" priority="103" stopIfTrue="1">
      <formula>AND(IF(O23 &gt;= 0.75*O10, 1, 0), IF(O23 &lt;= 1.25*O10, 1, 0))</formula>
    </cfRule>
    <cfRule type="expression" dxfId="103" priority="104" stopIfTrue="1">
      <formula>IF(O23 &gt; 1.25*O10, 1, 0)</formula>
    </cfRule>
    <cfRule type="expression" dxfId="102" priority="105" stopIfTrue="1">
      <formula>IF(O23 &lt; 0.75*O10, 1, 0)</formula>
    </cfRule>
  </conditionalFormatting>
  <conditionalFormatting sqref="O24">
    <cfRule type="expression" dxfId="101" priority="100" stopIfTrue="1">
      <formula>AND(IF(O24 &gt;= 0.75*O11, 1, 0), IF(O24 &lt;= 1.25*O11, 1, 0))</formula>
    </cfRule>
    <cfRule type="expression" dxfId="100" priority="101" stopIfTrue="1">
      <formula>IF(O24 &gt; 1.25*O11, 1, 0)</formula>
    </cfRule>
    <cfRule type="expression" dxfId="99" priority="102" stopIfTrue="1">
      <formula>IF(O24 &lt; 0.75*O11, 1, 0)</formula>
    </cfRule>
  </conditionalFormatting>
  <conditionalFormatting sqref="O25">
    <cfRule type="expression" dxfId="98" priority="97" stopIfTrue="1">
      <formula>AND(IF(O25 &gt;= 0.75*O12, 1, 0), IF(O25 &lt;= 1.25*O12, 1, 0))</formula>
    </cfRule>
    <cfRule type="expression" dxfId="97" priority="98" stopIfTrue="1">
      <formula>IF(O25 &gt; 1.25*O12, 1, 0)</formula>
    </cfRule>
    <cfRule type="expression" dxfId="96" priority="99" stopIfTrue="1">
      <formula>IF(O25 &lt; 0.75*O12, 1, 0)</formula>
    </cfRule>
  </conditionalFormatting>
  <conditionalFormatting sqref="O26">
    <cfRule type="expression" dxfId="95" priority="94" stopIfTrue="1">
      <formula>AND(IF(O26 &gt;= 0.75*O13, 1, 0), IF(O26 &lt;= 1.25*O13, 1, 0))</formula>
    </cfRule>
    <cfRule type="expression" dxfId="94" priority="95" stopIfTrue="1">
      <formula>IF(O26 &gt; 1.25*O13, 1, 0)</formula>
    </cfRule>
    <cfRule type="expression" dxfId="93" priority="96" stopIfTrue="1">
      <formula>IF(O26 &lt; 0.75*O13, 1, 0)</formula>
    </cfRule>
  </conditionalFormatting>
  <conditionalFormatting sqref="O27">
    <cfRule type="expression" dxfId="92" priority="91" stopIfTrue="1">
      <formula>AND(IF(O27 &gt;= 0.75*O14, 1, 0), IF(O27 &lt;= 1.25*O14, 1, 0))</formula>
    </cfRule>
    <cfRule type="expression" dxfId="91" priority="92" stopIfTrue="1">
      <formula>IF(O27 &gt; 1.25*O14, 1, 0)</formula>
    </cfRule>
    <cfRule type="expression" dxfId="90" priority="93" stopIfTrue="1">
      <formula>IF(O27 &lt; 0.75*O14, 1, 0)</formula>
    </cfRule>
  </conditionalFormatting>
  <conditionalFormatting sqref="O28">
    <cfRule type="expression" dxfId="89" priority="88" stopIfTrue="1">
      <formula>AND(IF(O28 &gt;= 0.75*O15, 1, 0), IF(O28 &lt;= 1.25*O15, 1, 0))</formula>
    </cfRule>
    <cfRule type="expression" dxfId="88" priority="89" stopIfTrue="1">
      <formula>IF(O28 &gt; 1.25*O15, 1, 0)</formula>
    </cfRule>
    <cfRule type="expression" dxfId="87" priority="90" stopIfTrue="1">
      <formula>IF(O28 &lt; 0.75*O15, 1, 0)</formula>
    </cfRule>
  </conditionalFormatting>
  <conditionalFormatting sqref="O29">
    <cfRule type="expression" dxfId="86" priority="85" stopIfTrue="1">
      <formula>AND(IF(O29 &gt;= 0.75*O16, 1, 0), IF(O29 &lt;= 1.25*O16, 1, 0))</formula>
    </cfRule>
    <cfRule type="expression" dxfId="85" priority="86" stopIfTrue="1">
      <formula>IF(O29 &gt; 1.25*O16, 1, 0)</formula>
    </cfRule>
    <cfRule type="expression" dxfId="84" priority="87" stopIfTrue="1">
      <formula>IF(O29 &lt; 0.75*O16, 1, 0)</formula>
    </cfRule>
  </conditionalFormatting>
  <conditionalFormatting sqref="O30">
    <cfRule type="expression" dxfId="83" priority="82" stopIfTrue="1">
      <formula>AND(IF(O30 &gt;= 0.75*O17, 1, 0), IF(O30 &lt;= 1.25*O17, 1, 0))</formula>
    </cfRule>
    <cfRule type="expression" dxfId="82" priority="83" stopIfTrue="1">
      <formula>IF(O30 &gt; 1.25*O17, 1, 0)</formula>
    </cfRule>
    <cfRule type="expression" dxfId="81" priority="84" stopIfTrue="1">
      <formula>IF(O30 &lt; 0.75*O17, 1, 0)</formula>
    </cfRule>
  </conditionalFormatting>
  <conditionalFormatting sqref="U19">
    <cfRule type="expression" dxfId="80" priority="79" stopIfTrue="1">
      <formula>AND(IF(U19 &gt;= 0.75*U6, 1, 0), IF(U19 &lt;= 1.25*U6, 1, 0))</formula>
    </cfRule>
    <cfRule type="expression" dxfId="79" priority="80" stopIfTrue="1">
      <formula>IF(U19 &gt; 1.25*U6, 1, 0)</formula>
    </cfRule>
    <cfRule type="expression" dxfId="78" priority="81" stopIfTrue="1">
      <formula>IF(U19 &lt; 0.75*U6, 1, 0)</formula>
    </cfRule>
  </conditionalFormatting>
  <conditionalFormatting sqref="W19">
    <cfRule type="expression" dxfId="77" priority="76" stopIfTrue="1">
      <formula>AND(IF(W19 &gt;= 0.75*W6, 1, 0), IF(W19 &lt;= 1.25*W6, 1, 0))</formula>
    </cfRule>
    <cfRule type="expression" dxfId="76" priority="77" stopIfTrue="1">
      <formula>IF(W19 &gt; 1.25*W6, 1, 0)</formula>
    </cfRule>
    <cfRule type="expression" dxfId="75" priority="78" stopIfTrue="1">
      <formula>IF(W19 &lt; 0.75*W6, 1, 0)</formula>
    </cfRule>
  </conditionalFormatting>
  <conditionalFormatting sqref="U20">
    <cfRule type="expression" dxfId="74" priority="73" stopIfTrue="1">
      <formula>AND(IF(U20 &gt;= 0.75*U7, 1, 0), IF(U20 &lt;= 1.25*U7, 1, 0))</formula>
    </cfRule>
    <cfRule type="expression" dxfId="73" priority="74" stopIfTrue="1">
      <formula>IF(U20 &gt; 1.25*U7, 1, 0)</formula>
    </cfRule>
    <cfRule type="expression" dxfId="72" priority="75" stopIfTrue="1">
      <formula>IF(U20 &lt; 0.75*U7, 1, 0)</formula>
    </cfRule>
  </conditionalFormatting>
  <conditionalFormatting sqref="U21">
    <cfRule type="expression" dxfId="71" priority="70" stopIfTrue="1">
      <formula>AND(IF(U21 &gt;= 0.75*U8, 1, 0), IF(U21 &lt;= 1.25*U8, 1, 0))</formula>
    </cfRule>
    <cfRule type="expression" dxfId="70" priority="71" stopIfTrue="1">
      <formula>IF(U21 &gt; 1.25*U8, 1, 0)</formula>
    </cfRule>
    <cfRule type="expression" dxfId="69" priority="72" stopIfTrue="1">
      <formula>IF(U21 &lt; 0.75*U8, 1, 0)</formula>
    </cfRule>
  </conditionalFormatting>
  <conditionalFormatting sqref="U22">
    <cfRule type="expression" dxfId="68" priority="67" stopIfTrue="1">
      <formula>AND(IF(U22 &gt;= 0.75*U9, 1, 0), IF(U22 &lt;= 1.25*U9, 1, 0))</formula>
    </cfRule>
    <cfRule type="expression" dxfId="67" priority="68" stopIfTrue="1">
      <formula>IF(U22 &gt; 1.25*U9, 1, 0)</formula>
    </cfRule>
    <cfRule type="expression" dxfId="66" priority="69" stopIfTrue="1">
      <formula>IF(U22 &lt; 0.75*U9, 1, 0)</formula>
    </cfRule>
  </conditionalFormatting>
  <conditionalFormatting sqref="U23">
    <cfRule type="expression" dxfId="65" priority="64" stopIfTrue="1">
      <formula>AND(IF(U23 &gt;= 0.75*U10, 1, 0), IF(U23 &lt;= 1.25*U10, 1, 0))</formula>
    </cfRule>
    <cfRule type="expression" dxfId="64" priority="65" stopIfTrue="1">
      <formula>IF(U23 &gt; 1.25*U10, 1, 0)</formula>
    </cfRule>
    <cfRule type="expression" dxfId="63" priority="66" stopIfTrue="1">
      <formula>IF(U23 &lt; 0.75*U10, 1, 0)</formula>
    </cfRule>
  </conditionalFormatting>
  <conditionalFormatting sqref="U24">
    <cfRule type="expression" dxfId="62" priority="61" stopIfTrue="1">
      <formula>AND(IF(U24 &gt;= 0.75*U11, 1, 0), IF(U24 &lt;= 1.25*U11, 1, 0))</formula>
    </cfRule>
    <cfRule type="expression" dxfId="61" priority="62" stopIfTrue="1">
      <formula>IF(U24 &gt; 1.25*U11, 1, 0)</formula>
    </cfRule>
    <cfRule type="expression" dxfId="60" priority="63" stopIfTrue="1">
      <formula>IF(U24 &lt; 0.75*U11, 1, 0)</formula>
    </cfRule>
  </conditionalFormatting>
  <conditionalFormatting sqref="U25">
    <cfRule type="expression" dxfId="59" priority="58" stopIfTrue="1">
      <formula>AND(IF(U25 &gt;= 0.75*U12, 1, 0), IF(U25 &lt;= 1.25*U12, 1, 0))</formula>
    </cfRule>
    <cfRule type="expression" dxfId="58" priority="59" stopIfTrue="1">
      <formula>IF(U25 &gt; 1.25*U12, 1, 0)</formula>
    </cfRule>
    <cfRule type="expression" dxfId="57" priority="60" stopIfTrue="1">
      <formula>IF(U25 &lt; 0.75*U12, 1, 0)</formula>
    </cfRule>
  </conditionalFormatting>
  <conditionalFormatting sqref="U26">
    <cfRule type="expression" dxfId="56" priority="55" stopIfTrue="1">
      <formula>AND(IF(U26 &gt;= 0.75*U13, 1, 0), IF(U26 &lt;= 1.25*U13, 1, 0))</formula>
    </cfRule>
    <cfRule type="expression" dxfId="55" priority="56" stopIfTrue="1">
      <formula>IF(U26 &gt; 1.25*U13, 1, 0)</formula>
    </cfRule>
    <cfRule type="expression" dxfId="54" priority="57" stopIfTrue="1">
      <formula>IF(U26 &lt; 0.75*U13, 1, 0)</formula>
    </cfRule>
  </conditionalFormatting>
  <conditionalFormatting sqref="U27">
    <cfRule type="expression" dxfId="53" priority="52" stopIfTrue="1">
      <formula>AND(IF(U27 &gt;= 0.75*U14, 1, 0), IF(U27 &lt;= 1.25*U14, 1, 0))</formula>
    </cfRule>
    <cfRule type="expression" dxfId="52" priority="53" stopIfTrue="1">
      <formula>IF(U27 &gt; 1.25*U14, 1, 0)</formula>
    </cfRule>
    <cfRule type="expression" dxfId="51" priority="54" stopIfTrue="1">
      <formula>IF(U27 &lt; 0.75*U14, 1, 0)</formula>
    </cfRule>
  </conditionalFormatting>
  <conditionalFormatting sqref="U28">
    <cfRule type="expression" dxfId="50" priority="49" stopIfTrue="1">
      <formula>AND(IF(U28 &gt;= 0.75*U15, 1, 0), IF(U28 &lt;= 1.25*U15, 1, 0))</formula>
    </cfRule>
    <cfRule type="expression" dxfId="49" priority="50" stopIfTrue="1">
      <formula>IF(U28 &gt; 1.25*U15, 1, 0)</formula>
    </cfRule>
    <cfRule type="expression" dxfId="48" priority="51" stopIfTrue="1">
      <formula>IF(U28 &lt; 0.75*U15, 1, 0)</formula>
    </cfRule>
  </conditionalFormatting>
  <conditionalFormatting sqref="U29">
    <cfRule type="expression" dxfId="47" priority="46" stopIfTrue="1">
      <formula>AND(IF(U29 &gt;= 0.75*U16, 1, 0), IF(U29 &lt;= 1.25*U16, 1, 0))</formula>
    </cfRule>
    <cfRule type="expression" dxfId="46" priority="47" stopIfTrue="1">
      <formula>IF(U29 &gt; 1.25*U16, 1, 0)</formula>
    </cfRule>
    <cfRule type="expression" dxfId="45" priority="48" stopIfTrue="1">
      <formula>IF(U29 &lt; 0.75*U16, 1, 0)</formula>
    </cfRule>
  </conditionalFormatting>
  <conditionalFormatting sqref="U30">
    <cfRule type="expression" dxfId="44" priority="43" stopIfTrue="1">
      <formula>AND(IF(U30 &gt;= 0.75*U17, 1, 0), IF(U30 &lt;= 1.25*U17, 1, 0))</formula>
    </cfRule>
    <cfRule type="expression" dxfId="43" priority="44" stopIfTrue="1">
      <formula>IF(U30 &gt; 1.25*U17, 1, 0)</formula>
    </cfRule>
    <cfRule type="expression" dxfId="42" priority="45" stopIfTrue="1">
      <formula>IF(U30 &lt; 0.75*U17, 1, 0)</formula>
    </cfRule>
  </conditionalFormatting>
  <conditionalFormatting sqref="W20">
    <cfRule type="expression" dxfId="41" priority="40" stopIfTrue="1">
      <formula>AND(IF(W20 &gt;= 0.75*W7, 1, 0), IF(W20 &lt;= 1.25*W7, 1, 0))</formula>
    </cfRule>
    <cfRule type="expression" dxfId="40" priority="41" stopIfTrue="1">
      <formula>IF(W20 &gt; 1.25*W7, 1, 0)</formula>
    </cfRule>
    <cfRule type="expression" dxfId="39" priority="42" stopIfTrue="1">
      <formula>IF(W20 &lt; 0.75*W7, 1, 0)</formula>
    </cfRule>
  </conditionalFormatting>
  <conditionalFormatting sqref="W21">
    <cfRule type="expression" dxfId="38" priority="37" stopIfTrue="1">
      <formula>AND(IF(W21 &gt;= 0.75*W8, 1, 0), IF(W21 &lt;= 1.25*W8, 1, 0))</formula>
    </cfRule>
    <cfRule type="expression" dxfId="37" priority="38" stopIfTrue="1">
      <formula>IF(W21 &gt; 1.25*W8, 1, 0)</formula>
    </cfRule>
    <cfRule type="expression" dxfId="36" priority="39" stopIfTrue="1">
      <formula>IF(W21 &lt; 0.75*W8, 1, 0)</formula>
    </cfRule>
  </conditionalFormatting>
  <conditionalFormatting sqref="W22">
    <cfRule type="expression" dxfId="35" priority="34" stopIfTrue="1">
      <formula>AND(IF(W22 &gt;= 0.75*W9, 1, 0), IF(W22 &lt;= 1.25*W9, 1, 0))</formula>
    </cfRule>
    <cfRule type="expression" dxfId="34" priority="35" stopIfTrue="1">
      <formula>IF(W22 &gt; 1.25*W9, 1, 0)</formula>
    </cfRule>
    <cfRule type="expression" dxfId="33" priority="36" stopIfTrue="1">
      <formula>IF(W22 &lt; 0.75*W9, 1, 0)</formula>
    </cfRule>
  </conditionalFormatting>
  <conditionalFormatting sqref="W23">
    <cfRule type="expression" dxfId="32" priority="31" stopIfTrue="1">
      <formula>AND(IF(W23 &gt;= 0.75*W10, 1, 0), IF(W23 &lt;= 1.25*W10, 1, 0))</formula>
    </cfRule>
    <cfRule type="expression" dxfId="31" priority="32" stopIfTrue="1">
      <formula>IF(W23 &gt; 1.25*W10, 1, 0)</formula>
    </cfRule>
    <cfRule type="expression" dxfId="30" priority="33" stopIfTrue="1">
      <formula>IF(W23 &lt; 0.75*W10, 1, 0)</formula>
    </cfRule>
  </conditionalFormatting>
  <conditionalFormatting sqref="W24">
    <cfRule type="expression" dxfId="29" priority="28" stopIfTrue="1">
      <formula>AND(IF(W24 &gt;= 0.75*W11, 1, 0), IF(W24 &lt;= 1.25*W11, 1, 0))</formula>
    </cfRule>
    <cfRule type="expression" dxfId="28" priority="29" stopIfTrue="1">
      <formula>IF(W24 &gt; 1.25*W11, 1, 0)</formula>
    </cfRule>
    <cfRule type="expression" dxfId="27" priority="30" stopIfTrue="1">
      <formula>IF(W24 &lt; 0.75*W11, 1, 0)</formula>
    </cfRule>
  </conditionalFormatting>
  <conditionalFormatting sqref="W25">
    <cfRule type="expression" dxfId="26" priority="25" stopIfTrue="1">
      <formula>AND(IF(W25 &gt;= 0.75*W12, 1, 0), IF(W25 &lt;= 1.25*W12, 1, 0))</formula>
    </cfRule>
    <cfRule type="expression" dxfId="25" priority="26" stopIfTrue="1">
      <formula>IF(W25 &gt; 1.25*W12, 1, 0)</formula>
    </cfRule>
    <cfRule type="expression" dxfId="24" priority="27" stopIfTrue="1">
      <formula>IF(W25 &lt; 0.75*W12, 1, 0)</formula>
    </cfRule>
  </conditionalFormatting>
  <conditionalFormatting sqref="W26">
    <cfRule type="expression" dxfId="23" priority="22" stopIfTrue="1">
      <formula>AND(IF(W26 &gt;= 0.75*W13, 1, 0), IF(W26 &lt;= 1.25*W13, 1, 0))</formula>
    </cfRule>
    <cfRule type="expression" dxfId="22" priority="23" stopIfTrue="1">
      <formula>IF(W26 &gt; 1.25*W13, 1, 0)</formula>
    </cfRule>
    <cfRule type="expression" dxfId="21" priority="24" stopIfTrue="1">
      <formula>IF(W26 &lt; 0.75*W13, 1, 0)</formula>
    </cfRule>
  </conditionalFormatting>
  <conditionalFormatting sqref="W27">
    <cfRule type="expression" dxfId="20" priority="19" stopIfTrue="1">
      <formula>AND(IF(W27 &gt;= 0.75*W14, 1, 0), IF(W27 &lt;= 1.25*W14, 1, 0))</formula>
    </cfRule>
    <cfRule type="expression" dxfId="19" priority="20" stopIfTrue="1">
      <formula>IF(W27 &gt; 1.25*W14, 1, 0)</formula>
    </cfRule>
    <cfRule type="expression" dxfId="18" priority="21" stopIfTrue="1">
      <formula>IF(W27 &lt; 0.75*W14, 1, 0)</formula>
    </cfRule>
  </conditionalFormatting>
  <conditionalFormatting sqref="W28">
    <cfRule type="expression" dxfId="17" priority="16" stopIfTrue="1">
      <formula>AND(IF(W28 &gt;= 0.75*W15, 1, 0), IF(W28 &lt;= 1.25*W15, 1, 0))</formula>
    </cfRule>
    <cfRule type="expression" dxfId="16" priority="17" stopIfTrue="1">
      <formula>IF(W28 &gt; 1.25*W15, 1, 0)</formula>
    </cfRule>
    <cfRule type="expression" dxfId="15" priority="18" stopIfTrue="1">
      <formula>IF(W28 &lt; 0.75*W15, 1, 0)</formula>
    </cfRule>
  </conditionalFormatting>
  <conditionalFormatting sqref="W29">
    <cfRule type="expression" dxfId="14" priority="13" stopIfTrue="1">
      <formula>AND(IF(W29 &gt;= 0.75*W16, 1, 0), IF(W29 &lt;= 1.25*W16, 1, 0))</formula>
    </cfRule>
    <cfRule type="expression" dxfId="13" priority="14" stopIfTrue="1">
      <formula>IF(W29 &gt; 1.25*W16, 1, 0)</formula>
    </cfRule>
    <cfRule type="expression" dxfId="12" priority="15" stopIfTrue="1">
      <formula>IF(W29 &lt; 0.75*W16, 1, 0)</formula>
    </cfRule>
  </conditionalFormatting>
  <conditionalFormatting sqref="W30">
    <cfRule type="expression" dxfId="11" priority="10" stopIfTrue="1">
      <formula>AND(IF(W30 &gt;= 0.75*W17, 1, 0), IF(W30 &lt;= 1.25*W17, 1, 0))</formula>
    </cfRule>
    <cfRule type="expression" dxfId="10" priority="11" stopIfTrue="1">
      <formula>IF(W30 &gt; 1.25*W17, 1, 0)</formula>
    </cfRule>
    <cfRule type="expression" dxfId="9" priority="12" stopIfTrue="1">
      <formula>IF(W30 &lt; 0.75*W17, 1, 0)</formula>
    </cfRule>
  </conditionalFormatting>
  <conditionalFormatting sqref="M22">
    <cfRule type="expression" dxfId="8" priority="7" stopIfTrue="1">
      <formula>AND(IF(M22 &gt;= 0.75*M9, 1, 0), IF(M22 &lt;= 1.25*M9, 1, 0))</formula>
    </cfRule>
    <cfRule type="expression" dxfId="7" priority="8" stopIfTrue="1">
      <formula>IF(M22 &gt; 1.25*M9, 1, 0)</formula>
    </cfRule>
    <cfRule type="expression" dxfId="6" priority="9" stopIfTrue="1">
      <formula>IF(M22 &lt; 0.75*M9, 1, 0)</formula>
    </cfRule>
  </conditionalFormatting>
  <conditionalFormatting sqref="M20">
    <cfRule type="expression" dxfId="5" priority="4" stopIfTrue="1">
      <formula>AND(IF(M20 &gt;= 0.75*M7, 1, 0), IF(M20 &lt;= 1.25*M7, 1, 0))</formula>
    </cfRule>
    <cfRule type="expression" dxfId="4" priority="5" stopIfTrue="1">
      <formula>IF(M20 &gt; 1.25*M7, 1, 0)</formula>
    </cfRule>
    <cfRule type="expression" dxfId="3" priority="6" stopIfTrue="1">
      <formula>IF(M20 &lt; 0.75*M7, 1, 0)</formula>
    </cfRule>
  </conditionalFormatting>
  <conditionalFormatting sqref="M19">
    <cfRule type="expression" dxfId="2" priority="1" stopIfTrue="1">
      <formula>AND(IF(M19 &gt;= 0.75*M6, 1, 0), IF(M19 &lt;= 1.25*M6, 1, 0))</formula>
    </cfRule>
    <cfRule type="expression" dxfId="1" priority="2" stopIfTrue="1">
      <formula>IF(M19 &gt; 1.25*M6, 1, 0)</formula>
    </cfRule>
    <cfRule type="expression" dxfId="0" priority="3" stopIfTrue="1">
      <formula>IF(M19 &lt; 0.75*M6,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2012-09-13T17:05:13Z</cp:lastPrinted>
  <dcterms:created xsi:type="dcterms:W3CDTF">2012-07-30T09:28:01Z</dcterms:created>
  <dcterms:modified xsi:type="dcterms:W3CDTF">2012-10-10T08:01:23Z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1349793989</vt:lpwstr>
  </property>
</Properties>
</file>